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定稿版-未调格式-15个\"/>
    </mc:Choice>
  </mc:AlternateContent>
  <xr:revisionPtr revIDLastSave="0" documentId="13_ncr:1_{671730B7-B7E8-409B-92C9-6EBFC5B7DF9E}" xr6:coauthVersionLast="47" xr6:coauthVersionMax="47" xr10:uidLastSave="{00000000-0000-0000-0000-000000000000}"/>
  <bookViews>
    <workbookView xWindow="-110" yWindow="-110" windowWidth="22780" windowHeight="14660" xr2:uid="{00000000-000D-0000-FFFF-FFFF00000000}"/>
  </bookViews>
  <sheets>
    <sheet name="定稿版" sheetId="1" r:id="rId1"/>
  </sheets>
  <definedNames>
    <definedName name="_xlnm.Print_Titles" localSheetId="0">定稿版!$13:$13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45" i="1" l="1"/>
  <c r="H45" i="1"/>
  <c r="I7" i="1"/>
</calcChain>
</file>

<file path=xl/sharedStrings.xml><?xml version="1.0" encoding="utf-8"?>
<sst xmlns="http://schemas.openxmlformats.org/spreadsheetml/2006/main" count="172" uniqueCount="111">
  <si>
    <t>项目支出绩效自评表</t>
  </si>
  <si>
    <t>（2021年度）</t>
  </si>
  <si>
    <t>项目名称</t>
  </si>
  <si>
    <t>企业科技工作者赋能行动</t>
  </si>
  <si>
    <t>主管部门</t>
  </si>
  <si>
    <t>北京市科学技术协会</t>
  </si>
  <si>
    <t>实施单位</t>
  </si>
  <si>
    <t>北京市科学技术协会创新服务中心</t>
  </si>
  <si>
    <t>项目负责人</t>
  </si>
  <si>
    <t>王妮娜</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</si>
  <si>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</si>
  <si>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</si>
  <si>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</si>
  <si>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</si>
  <si>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</si>
  <si>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</si>
  <si>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</si>
  <si>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</si>
  <si>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</si>
  <si>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</si>
  <si>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</si>
  <si>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</si>
  <si>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</si>
  <si>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</si>
  <si>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</si>
  <si>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</si>
  <si>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
1.“金桥工程”以种子资金带动创新思维，以创新项目为载体，通过公开征集并遴选，全年资助种子资金不少于60项，用于科技工作者项目立项前期的需求调研等基础研究工作，帮助其成功立项达到人才培养的目的；通过开展项目过程管理、持续推广项目成果等方式，促进一线科技工作者、青年工程师的创新成果转化，有效提升首都高新技术企业和高校、科研院所整体科研水平和自主创新能力；
2.完成茅以升北京青年科技奖、中国青年女科学家奖北京地区推荐，北京学者计划推荐，中国科协求是杰出青年成果转化奖推荐，百千万人才工程国家级和市级候选人推荐，中国工程院院士候选人北京地区人选推荐等科技奖励和人才举荐工作；开展获奖科技人才后期跟踪培养服务；完成科技工作者沙龙4期；
3.举办国际科技经贸合作促进行动系列活动，包括组织开展3场常态化主题沙龙活动；组织实施“创业在北京”国际创新创业大赛，开设不少于3个分赛区，征集项目不少于70项；组织第十五届“北京--意大利”科技经贸周主会场活动；与1-2个一带一路沿线国家建立合作关系；根据疫情情况，组织中方企业前往 “一带一路”国家开展科技、学术、经贸交流活动，或举办在线交流活动。                                                      4.实施推动企业前沿科技人才生态圈建设计划，完成包括以沙龙、交流活动等形式开展9期企业科技人才前沿学术交流服务活动；完成企业前沿科技人才国际化成长工作平台的相关研究工作；开展企业科技人才跨区域交流服务活动；开展4期工程师职业再生计划培训服务活动。</t>
  </si>
  <si>
    <r>
      <t xml:space="preserve">1.通过公开征集并遴选，资助种子资金60项，用于科技工作者项目立项前期的需求调研等基础研究工作，帮助其成功立项达到人才培养的目的；通过开展项目过程管理、持续推广项目成果等方式，有效提升首一线科技工作者、青年工程师科研水平和自主创新能力。
</t>
    </r>
    <r>
      <rPr>
        <sz val="10"/>
        <rFont val="宋体"/>
        <family val="3"/>
        <charset val="134"/>
      </rPr>
      <t>2.开展北京学者候选人评选、北京市留学人员创新创业特别贡献奖候选人推荐，首都最美巾帼奋斗者候选人推荐工作，茅以升科学技术奖</t>
    </r>
    <r>
      <rPr>
        <sz val="10"/>
        <rFont val="宋体"/>
        <family val="3"/>
        <charset val="134"/>
      </rPr>
      <t>-</t>
    </r>
    <r>
      <rPr>
        <sz val="10"/>
        <rFont val="宋体"/>
        <family val="3"/>
        <charset val="134"/>
      </rPr>
      <t xml:space="preserve">北京青年科技奖候选人评选，中国青年女科学家奖北京地区评选，中国青年科技奖评选；完成“绿色•生态科技”科技工作者沙龙、“御冰之道”——风电防除冰创新技术主题沙龙等沙龙4期，促进青年科技工作者成长。
3.举办国际科技经贸合作促进行动系列活动，共举办一场“国际工程科技人才高端对话活动”、两场“中意前沿科技项目需求对接会”、一场“北京--意大利”科技经贸周主场活动，活动均采取线上线下方式举办，展示北京高科技企业、科研院所的科技工作者在各自行业建设中的优秀成果，助力拓展国际合作资源和渠道。
4.组织开展企业科技人才前沿学术交流活动2场、工程师职业再生计划服务活动4场，举办企业科技人才主题沙龙8场，提升工程师职业再生能力，受到一致好评。
</t>
    </r>
  </si>
  <si>
    <t>一级指标</t>
  </si>
  <si>
    <t>二级指标</t>
  </si>
  <si>
    <t>三级指标</t>
  </si>
  <si>
    <t>年度指标值</t>
  </si>
  <si>
    <t>实际完成值</t>
  </si>
  <si>
    <t>偏差原因分析及改进措施</t>
  </si>
  <si>
    <t>产出指标</t>
  </si>
  <si>
    <t>数量指标</t>
  </si>
  <si>
    <t>资助种子资金项目数量</t>
  </si>
  <si>
    <t>60项</t>
  </si>
  <si>
    <t>——</t>
  </si>
  <si>
    <t>开展金桥工程工作交流</t>
  </si>
  <si>
    <t>1场</t>
  </si>
  <si>
    <t>开展科技奖励与人才举荐工作</t>
  </si>
  <si>
    <t>开展获奖人才后期跟踪培养服务等相关工作</t>
  </si>
  <si>
    <t>20次</t>
  </si>
  <si>
    <t>完成科技工作者沙龙</t>
  </si>
  <si>
    <t>4期</t>
  </si>
  <si>
    <r>
      <rPr>
        <sz val="10"/>
        <color rgb="FF000000"/>
        <rFont val="宋体"/>
        <family val="3"/>
        <charset val="134"/>
      </rPr>
      <t>4</t>
    </r>
    <r>
      <rPr>
        <sz val="10"/>
        <color rgb="FF000000"/>
        <rFont val="宋体"/>
        <family val="3"/>
        <charset val="134"/>
      </rPr>
      <t>期</t>
    </r>
  </si>
  <si>
    <t>组织开展国际科技经贸合作促进行动系列常态化主题沙龙、创业路演大赛等活动</t>
  </si>
  <si>
    <t>4场</t>
  </si>
  <si>
    <t>举办“北京－－意大利”科技经贸周主会场活动</t>
  </si>
  <si>
    <t>与“一带一路”沿线国家建立合作关系、开展科技、学术、经贸交流活动</t>
  </si>
  <si>
    <t>2场</t>
  </si>
  <si>
    <t>组织开展企业科技人才前沿学术交流活动</t>
  </si>
  <si>
    <t>组织开展工程师职业再生计划服务活动</t>
  </si>
  <si>
    <t>组织开展企业科技人才跨区域交流活动</t>
  </si>
  <si>
    <t>2次</t>
  </si>
  <si>
    <t>0次</t>
  </si>
  <si>
    <t>未完成，因疫情影响无法出京</t>
  </si>
  <si>
    <t>组织开展企业科技人才主题沙龙</t>
  </si>
  <si>
    <t>8场</t>
  </si>
  <si>
    <t>质量指标</t>
  </si>
  <si>
    <t>资助金桥种子资金项目立项成功率</t>
  </si>
  <si>
    <t>≥30%</t>
  </si>
  <si>
    <t>预期指标值设定偏低，后续考虑根据历年项目执行情况修正该指标值</t>
  </si>
  <si>
    <t>年度计划内科技人才举荐工作申报率</t>
  </si>
  <si>
    <t>≥90%</t>
  </si>
  <si>
    <t>开展科技奖励和人才举荐工作在科协整体人才工作的覆盖率</t>
  </si>
  <si>
    <t>≥50%</t>
  </si>
  <si>
    <t xml:space="preserve"> 促成中外合作意向</t>
  </si>
  <si>
    <t>≥2项</t>
  </si>
  <si>
    <t>2项</t>
  </si>
  <si>
    <t>时效指标</t>
  </si>
  <si>
    <t>开展种子资金项目申报、项目评审</t>
  </si>
  <si>
    <t>2021年8月前</t>
  </si>
  <si>
    <t>种子资金发放</t>
  </si>
  <si>
    <t>2021年10月前</t>
  </si>
  <si>
    <t>年度各举荐工作开展时间</t>
  </si>
  <si>
    <t>2021年1月-12月</t>
  </si>
  <si>
    <t>获奖人才后期跟踪服务开展时间</t>
  </si>
  <si>
    <t>国际科技经贸合作促进行动系列活动组织、实施、举办时间</t>
  </si>
  <si>
    <t>2021年12月底前</t>
  </si>
  <si>
    <t>企业科技人才前沿学术交流活动举办时间</t>
  </si>
  <si>
    <t>工程师职业再生计划服务活动开展时间</t>
  </si>
  <si>
    <t>2021年3月-10月</t>
  </si>
  <si>
    <t>因疫情原因，活动推迟到12月完成</t>
  </si>
  <si>
    <t>成本指标</t>
  </si>
  <si>
    <t>项目预算控制数</t>
  </si>
  <si>
    <t>不超过498万元</t>
  </si>
  <si>
    <t>475.9958万元</t>
  </si>
  <si>
    <t>效益指标</t>
  </si>
  <si>
    <t>社会效益指标</t>
  </si>
  <si>
    <t>金桥工程种子资金结项项目年新增产值</t>
  </si>
  <si>
    <t>2000万元</t>
  </si>
  <si>
    <t>举荐工作覆盖青年科技工作者</t>
  </si>
  <si>
    <t>促进首都地区企业拓展国际市场渠道能力</t>
  </si>
  <si>
    <t>≥85%</t>
  </si>
  <si>
    <t>满意度指标</t>
  </si>
  <si>
    <t>金桥工程资助对象满意度</t>
  </si>
  <si>
    <t>参与举荐工作的科技工作者的满意度</t>
  </si>
  <si>
    <t>参与经贸交流活动的单位及个人满意度</t>
  </si>
  <si>
    <t>建议后续年度具有针对性的开展满意度调查，并留存相关问卷和统计分析资料</t>
  </si>
  <si>
    <t>参与工程师职业再生计划服务活动的企业工程技术人员满意度</t>
  </si>
  <si>
    <t>总分</t>
  </si>
  <si>
    <t>—</t>
    <phoneticPr fontId="10" type="noConversion"/>
  </si>
  <si>
    <t>2021年12月底前</t>
    <phoneticPr fontId="10" type="noConversion"/>
  </si>
  <si>
    <t>建议后续年度具有针对性的开展满意度调查，并留存相关问卷和统计分析资料</t>
    <phoneticPr fontId="10" type="noConversion"/>
  </si>
  <si>
    <t>6886.89万元</t>
    <phoneticPr fontId="10" type="noConversion"/>
  </si>
  <si>
    <t>2021年6月-12月</t>
    <phoneticPr fontId="10" type="noConversion"/>
  </si>
  <si>
    <t>绩效指标</t>
    <phoneticPr fontId="10" type="noConversion"/>
  </si>
  <si>
    <t>续上页</t>
    <phoneticPr fontId="10" type="noConversion"/>
  </si>
  <si>
    <t>服务对象满意度指标</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</si>
</sst>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_);[Red]\(0.000000\)"/>
  </numFmts>
  <fonts count="11" x14ac:knownFonts="1">
    <font>
      <sz val="11"/>
      <color rgb="FF000000"/>
      <name val="等线"/>
      <charset val="134"/>
    </font>
    <font>
      <b/>
      <sz val="11"/>
      <color rgb="FF000000"/>
      <name val="等线"/>
      <family val="3"/>
      <charset val="134"/>
    </font>
    <font>
      <sz val="18"/>
      <color rgb="FF000000"/>
      <name val="华文中宋"/>
      <family val="3"/>
      <charset val="134"/>
    </font>
    <font>
      <sz val="10"/>
      <color rgb="FF000000"/>
      <name val="宋体"/>
      <family val="3"/>
      <charset val="134"/>
    </font>
    <font>
      <sz val="9"/>
      <name val="宋体"/>
      <family val="3"/>
      <charset val="134"/>
    </font>
    <font>
      <sz val="10"/>
      <color rgb="FF000000"/>
      <name val="宋体"/>
      <family val="3"/>
      <charset val="134"/>
    </font>
    <font>
      <sz val="10"/>
      <name val="宋体"/>
      <family val="3"/>
      <charset val="134"/>
    </font>
    <font>
      <sz val="10"/>
      <name val="宋体"/>
      <family val="3"/>
      <charset val="134"/>
    </font>
    <font>
      <b/>
      <sz val="10"/>
      <color rgb="FF000000"/>
      <name val="宋体"/>
      <family val="3"/>
      <charset val="134"/>
    </font>
    <font>
      <sz val="11"/>
      <color rgb="FF000000"/>
      <name val="等线"/>
      <family val="3"/>
      <charset val="134"/>
    </font>
    <font>
      <sz val="9"/>
      <name val="等线"/>
      <family val="3"/>
      <charset val="13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9" fillId="0" borderId="0" applyProtection="0">
      <alignment vertical="center"/>
    </xf>
    <xf numFmtId="0" fontId="9" fillId="0" borderId="0">
      <alignment vertical="center"/>
    </xf>
    <xf numFmtId="0" fontId="9" fillId="0" borderId="0">
      <alignment vertical="center"/>
    </xf>
  </cellStyleXfs>
  <cellXfs count="44">
    <xf numFmtId="0" fontId="0" fillId="0" borderId="0" xfId="0" applyAlignment="1">
      <alignment vertical="center"/>
    </xf>
    <xf numFmtId="0" fontId="1" fillId="0" borderId="0" xfId="0" applyFont="1" applyAlignme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57"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176" fontId="3" fillId="0" borderId="2" xfId="0" applyNumberFormat="1" applyFont="1" applyFill="1" applyBorder="1" applyAlignment="1">
      <alignment horizontal="center" vertical="center" wrapText="1"/>
    </xf>
    <xf numFmtId="176" fontId="8"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6" fontId="6" fillId="0" borderId="2"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0" borderId="2" xfId="0" applyFont="1" applyBorder="1" applyAlignment="1">
      <alignment vertical="center" textRotation="255"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5"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5"/>
  <sheetViews>
    <sheetView tabSelected="1" view="pageBreakPreview" topLeftCell="A28" zoomScale="60" zoomScaleNormal="100" workbookViewId="0">
      <selection activeCell="U37" sqref="U37"/>
    </sheetView>
  </sheetViews>
  <sheetFormatPr defaultColWidth="9" defaultRowHeight="14" x14ac:dyDescent="0.3"/>
  <cols>
    <col min="1" max="1" width="6.33203125" customWidth="1"/>
    <col min="2" max="2" width="7.9140625" customWidth="1"/>
    <col min="3" max="3" width="7.75" customWidth="1"/>
    <col min="5" max="5" width="22.1640625" customWidth="1"/>
    <col min="6" max="6" width="13.83203125" customWidth="1"/>
    <col min="7" max="7" width="13.5" customWidth="1"/>
    <col min="8" max="8" width="7.33203125" customWidth="1"/>
    <col min="9" max="9" width="10.33203125" customWidth="1"/>
    <col min="10" max="10" width="7.9140625" customWidth="1"/>
    <col min="11" max="11" width="19.25" customWidth="1"/>
  </cols>
  <sheetData>
    <row r="1" spans="1:11" ht="25.5" customHeight="1" x14ac:dyDescent="0.3">
      <c r="A1" s="14" t="s">
        <v>0</v>
      </c>
      <c r="B1" s="14"/>
      <c r="C1" s="14"/>
      <c r="D1" s="14"/>
      <c r="E1" s="14"/>
      <c r="F1" s="14"/>
      <c r="G1" s="14"/>
      <c r="H1" s="14"/>
      <c r="I1" s="14"/>
      <c r="J1" s="14"/>
      <c r="K1" s="14"/>
    </row>
    <row r="2" spans="1:11" ht="14.15" customHeight="1" x14ac:dyDescent="0.3">
      <c r="A2" s="15" t="s">
        <v>1</v>
      </c>
      <c r="B2" s="15"/>
      <c r="C2" s="15"/>
      <c r="D2" s="15"/>
      <c r="E2" s="15"/>
      <c r="F2" s="15"/>
      <c r="G2" s="15"/>
      <c r="H2" s="15"/>
      <c r="I2" s="15"/>
      <c r="J2" s="15"/>
      <c r="K2" s="15"/>
    </row>
    <row r="3" spans="1:11" x14ac:dyDescent="0.3">
      <c r="A3" s="16" t="s">
        <v>2</v>
      </c>
      <c r="B3" s="16"/>
      <c r="C3" s="16" t="s">
        <v>3</v>
      </c>
      <c r="D3" s="16"/>
      <c r="E3" s="16"/>
      <c r="F3" s="16"/>
      <c r="G3" s="16"/>
      <c r="H3" s="16"/>
      <c r="I3" s="16"/>
      <c r="J3" s="16"/>
      <c r="K3" s="16"/>
    </row>
    <row r="4" spans="1:11" x14ac:dyDescent="0.3">
      <c r="A4" s="16" t="s">
        <v>4</v>
      </c>
      <c r="B4" s="16"/>
      <c r="C4" s="16" t="s">
        <v>5</v>
      </c>
      <c r="D4" s="16"/>
      <c r="E4" s="16"/>
      <c r="F4" s="16"/>
      <c r="G4" s="2" t="s">
        <v>6</v>
      </c>
      <c r="H4" s="16" t="s">
        <v>7</v>
      </c>
      <c r="I4" s="16"/>
      <c r="J4" s="16"/>
      <c r="K4" s="16"/>
    </row>
    <row r="5" spans="1:11" x14ac:dyDescent="0.3">
      <c r="A5" s="16" t="s">
        <v>8</v>
      </c>
      <c r="B5" s="16"/>
      <c r="C5" s="16" t="s">
        <v>9</v>
      </c>
      <c r="D5" s="16"/>
      <c r="E5" s="16"/>
      <c r="F5" s="16"/>
      <c r="G5" s="2" t="s">
        <v>10</v>
      </c>
      <c r="H5" s="16">
        <v>87665035</v>
      </c>
      <c r="I5" s="16"/>
      <c r="J5" s="16"/>
      <c r="K5" s="16"/>
    </row>
    <row r="6" spans="1:11" ht="14.15" customHeight="1" x14ac:dyDescent="0.3">
      <c r="A6" s="34" t="s">
        <v>11</v>
      </c>
      <c r="B6" s="35"/>
      <c r="C6" s="43"/>
      <c r="D6" s="43"/>
      <c r="E6" s="2" t="s">
        <v>12</v>
      </c>
      <c r="F6" s="2" t="s">
        <v>13</v>
      </c>
      <c r="G6" s="2" t="s">
        <v>14</v>
      </c>
      <c r="H6" s="2" t="s">
        <v>15</v>
      </c>
      <c r="I6" s="16" t="s">
        <v>16</v>
      </c>
      <c r="J6" s="16"/>
      <c r="K6" s="2" t="s">
        <v>17</v>
      </c>
    </row>
    <row r="7" spans="1:11" x14ac:dyDescent="0.3">
      <c r="A7" s="36"/>
      <c r="B7" s="37"/>
      <c r="C7" s="17" t="s">
        <v>18</v>
      </c>
      <c r="D7" s="17"/>
      <c r="E7" s="10">
        <v>497.69600000000003</v>
      </c>
      <c r="F7" s="10">
        <v>497.69600000000003</v>
      </c>
      <c r="G7" s="10">
        <v>475.99579999999997</v>
      </c>
      <c r="H7" s="2">
        <v>10</v>
      </c>
      <c r="I7" s="18">
        <f>G7/F7*100%</f>
        <v>0.95639868514113024</v>
      </c>
      <c r="J7" s="18"/>
      <c r="K7" s="3">
        <v>9.56</v>
      </c>
    </row>
    <row r="8" spans="1:11" x14ac:dyDescent="0.3">
      <c r="A8" s="36"/>
      <c r="B8" s="37"/>
      <c r="C8" s="16" t="s">
        <v>19</v>
      </c>
      <c r="D8" s="16"/>
      <c r="E8" s="10">
        <v>497.69600000000003</v>
      </c>
      <c r="F8" s="10">
        <v>497.69600000000003</v>
      </c>
      <c r="G8" s="10">
        <v>475.99579999999997</v>
      </c>
      <c r="H8" s="2" t="s">
        <v>20</v>
      </c>
      <c r="I8" s="18" t="s">
        <v>103</v>
      </c>
      <c r="J8" s="18"/>
      <c r="K8" s="2" t="s">
        <v>103</v>
      </c>
    </row>
    <row r="9" spans="1:11" x14ac:dyDescent="0.3">
      <c r="A9" s="36"/>
      <c r="B9" s="37"/>
      <c r="C9" s="16" t="s">
        <v>21</v>
      </c>
      <c r="D9" s="16"/>
      <c r="E9" s="3" t="s">
        <v>103</v>
      </c>
      <c r="F9" s="3" t="s">
        <v>103</v>
      </c>
      <c r="G9" s="3" t="s">
        <v>103</v>
      </c>
      <c r="H9" s="2" t="s">
        <v>20</v>
      </c>
      <c r="I9" s="18" t="s">
        <v>103</v>
      </c>
      <c r="J9" s="18"/>
      <c r="K9" s="2" t="s">
        <v>20</v>
      </c>
    </row>
    <row r="10" spans="1:11" x14ac:dyDescent="0.3">
      <c r="A10" s="38"/>
      <c r="B10" s="39"/>
      <c r="C10" s="16" t="s">
        <v>22</v>
      </c>
      <c r="D10" s="16"/>
      <c r="E10" s="3" t="s">
        <v>103</v>
      </c>
      <c r="F10" s="3" t="s">
        <v>103</v>
      </c>
      <c r="G10" s="3" t="s">
        <v>103</v>
      </c>
      <c r="H10" s="2" t="s">
        <v>20</v>
      </c>
      <c r="I10" s="18" t="s">
        <v>103</v>
      </c>
      <c r="J10" s="18"/>
      <c r="K10" s="2" t="s">
        <v>20</v>
      </c>
    </row>
    <row r="11" spans="1:11" x14ac:dyDescent="0.3">
      <c r="A11" s="16" t="s">
        <v>23</v>
      </c>
      <c r="B11" s="16" t="s">
        <v>24</v>
      </c>
      <c r="C11" s="16"/>
      <c r="D11" s="16"/>
      <c r="E11" s="16"/>
      <c r="F11" s="16"/>
      <c r="G11" s="16" t="s">
        <v>25</v>
      </c>
      <c r="H11" s="16"/>
      <c r="I11" s="16"/>
      <c r="J11" s="16"/>
      <c r="K11" s="16"/>
    </row>
    <row r="12" spans="1:11" ht="358.5" customHeight="1" x14ac:dyDescent="0.3">
      <c r="A12" s="16"/>
      <c r="B12" s="19" t="s">
        <v>26</v>
      </c>
      <c r="C12" s="20"/>
      <c r="D12" s="20"/>
      <c r="E12" s="20"/>
      <c r="F12" s="20"/>
      <c r="G12" s="21" t="s">
        <v>27</v>
      </c>
      <c r="H12" s="22"/>
      <c r="I12" s="22"/>
      <c r="J12" s="22"/>
      <c r="K12" s="22"/>
    </row>
    <row r="13" spans="1:11" ht="25.4" customHeight="1" x14ac:dyDescent="0.3">
      <c r="A13" s="13"/>
      <c r="B13" s="2" t="s">
        <v>28</v>
      </c>
      <c r="C13" s="2" t="s">
        <v>29</v>
      </c>
      <c r="D13" s="16" t="s">
        <v>30</v>
      </c>
      <c r="E13" s="16"/>
      <c r="F13" s="2" t="s">
        <v>31</v>
      </c>
      <c r="G13" s="2" t="s">
        <v>32</v>
      </c>
      <c r="H13" s="2" t="s">
        <v>15</v>
      </c>
      <c r="I13" s="2" t="s">
        <v>17</v>
      </c>
      <c r="J13" s="16" t="s">
        <v>33</v>
      </c>
      <c r="K13" s="16"/>
    </row>
    <row r="14" spans="1:11" ht="25.4" customHeight="1" x14ac:dyDescent="0.3">
      <c r="A14" s="33" t="s">
        <v>108</v>
      </c>
      <c r="B14" s="16" t="s">
        <v>34</v>
      </c>
      <c r="C14" s="16" t="s">
        <v>35</v>
      </c>
      <c r="D14" s="16" t="s">
        <v>36</v>
      </c>
      <c r="E14" s="16"/>
      <c r="F14" s="2" t="s">
        <v>37</v>
      </c>
      <c r="G14" s="2" t="s">
        <v>37</v>
      </c>
      <c r="H14" s="2">
        <v>1</v>
      </c>
      <c r="I14" s="3">
        <v>1</v>
      </c>
      <c r="J14" s="16" t="s">
        <v>38</v>
      </c>
      <c r="K14" s="16"/>
    </row>
    <row r="15" spans="1:11" ht="22.5" customHeight="1" x14ac:dyDescent="0.3">
      <c r="A15" s="33"/>
      <c r="B15" s="16"/>
      <c r="C15" s="16"/>
      <c r="D15" s="16" t="s">
        <v>39</v>
      </c>
      <c r="E15" s="16"/>
      <c r="F15" s="2" t="s">
        <v>40</v>
      </c>
      <c r="G15" s="2" t="s">
        <v>40</v>
      </c>
      <c r="H15" s="2">
        <v>1</v>
      </c>
      <c r="I15" s="3">
        <v>1</v>
      </c>
      <c r="J15" s="16" t="s">
        <v>38</v>
      </c>
      <c r="K15" s="16"/>
    </row>
    <row r="16" spans="1:11" ht="29.25" customHeight="1" x14ac:dyDescent="0.3">
      <c r="A16" s="33"/>
      <c r="B16" s="16"/>
      <c r="C16" s="16"/>
      <c r="D16" s="23" t="s">
        <v>41</v>
      </c>
      <c r="E16" s="24"/>
      <c r="F16" s="2" t="s">
        <v>40</v>
      </c>
      <c r="G16" s="2" t="s">
        <v>40</v>
      </c>
      <c r="H16" s="2">
        <v>1</v>
      </c>
      <c r="I16" s="3">
        <v>1</v>
      </c>
      <c r="J16" s="16" t="s">
        <v>38</v>
      </c>
      <c r="K16" s="16"/>
    </row>
    <row r="17" spans="1:11" ht="30.75" customHeight="1" x14ac:dyDescent="0.3">
      <c r="A17" s="33"/>
      <c r="B17" s="16"/>
      <c r="C17" s="16"/>
      <c r="D17" s="25" t="s">
        <v>42</v>
      </c>
      <c r="E17" s="24"/>
      <c r="F17" s="2" t="s">
        <v>43</v>
      </c>
      <c r="G17" s="2" t="s">
        <v>43</v>
      </c>
      <c r="H17" s="2">
        <v>1</v>
      </c>
      <c r="I17" s="3">
        <v>1</v>
      </c>
      <c r="J17" s="16" t="s">
        <v>38</v>
      </c>
      <c r="K17" s="16"/>
    </row>
    <row r="18" spans="1:11" ht="24" customHeight="1" x14ac:dyDescent="0.3">
      <c r="A18" s="33"/>
      <c r="B18" s="16"/>
      <c r="C18" s="16"/>
      <c r="D18" s="25" t="s">
        <v>44</v>
      </c>
      <c r="E18" s="24"/>
      <c r="F18" s="2" t="s">
        <v>45</v>
      </c>
      <c r="G18" s="2" t="s">
        <v>46</v>
      </c>
      <c r="H18" s="2">
        <v>1</v>
      </c>
      <c r="I18" s="3">
        <v>1</v>
      </c>
      <c r="J18" s="16" t="s">
        <v>38</v>
      </c>
      <c r="K18" s="16"/>
    </row>
    <row r="19" spans="1:11" ht="49" customHeight="1" x14ac:dyDescent="0.3">
      <c r="A19" s="33"/>
      <c r="B19" s="16"/>
      <c r="C19" s="16"/>
      <c r="D19" s="25" t="s">
        <v>47</v>
      </c>
      <c r="E19" s="24"/>
      <c r="F19" s="2" t="s">
        <v>48</v>
      </c>
      <c r="G19" s="2" t="s">
        <v>48</v>
      </c>
      <c r="H19" s="2">
        <v>1</v>
      </c>
      <c r="I19" s="3">
        <v>1</v>
      </c>
      <c r="J19" s="16" t="s">
        <v>38</v>
      </c>
      <c r="K19" s="16"/>
    </row>
    <row r="20" spans="1:11" ht="32.25" customHeight="1" x14ac:dyDescent="0.3">
      <c r="A20" s="33"/>
      <c r="B20" s="16"/>
      <c r="C20" s="16"/>
      <c r="D20" s="25" t="s">
        <v>49</v>
      </c>
      <c r="E20" s="24"/>
      <c r="F20" s="2" t="s">
        <v>40</v>
      </c>
      <c r="G20" s="2" t="s">
        <v>40</v>
      </c>
      <c r="H20" s="2">
        <v>1</v>
      </c>
      <c r="I20" s="3">
        <v>1</v>
      </c>
      <c r="J20" s="16" t="s">
        <v>38</v>
      </c>
      <c r="K20" s="16"/>
    </row>
    <row r="21" spans="1:11" ht="44.25" customHeight="1" x14ac:dyDescent="0.3">
      <c r="A21" s="33"/>
      <c r="B21" s="16"/>
      <c r="C21" s="16"/>
      <c r="D21" s="25" t="s">
        <v>50</v>
      </c>
      <c r="E21" s="24"/>
      <c r="F21" s="2" t="s">
        <v>51</v>
      </c>
      <c r="G21" s="2" t="s">
        <v>51</v>
      </c>
      <c r="H21" s="2">
        <v>2</v>
      </c>
      <c r="I21" s="3">
        <v>2</v>
      </c>
      <c r="J21" s="16" t="s">
        <v>38</v>
      </c>
      <c r="K21" s="16"/>
    </row>
    <row r="22" spans="1:11" ht="33" customHeight="1" x14ac:dyDescent="0.3">
      <c r="A22" s="33"/>
      <c r="B22" s="16"/>
      <c r="C22" s="16"/>
      <c r="D22" s="25" t="s">
        <v>52</v>
      </c>
      <c r="E22" s="24"/>
      <c r="F22" s="2" t="s">
        <v>40</v>
      </c>
      <c r="G22" s="4" t="s">
        <v>51</v>
      </c>
      <c r="H22" s="2">
        <v>2</v>
      </c>
      <c r="I22" s="3">
        <v>2</v>
      </c>
      <c r="J22" s="16" t="s">
        <v>38</v>
      </c>
      <c r="K22" s="16"/>
    </row>
    <row r="23" spans="1:11" ht="32.25" customHeight="1" x14ac:dyDescent="0.3">
      <c r="A23" s="33"/>
      <c r="B23" s="16"/>
      <c r="C23" s="16"/>
      <c r="D23" s="25" t="s">
        <v>53</v>
      </c>
      <c r="E23" s="24"/>
      <c r="F23" s="2" t="s">
        <v>48</v>
      </c>
      <c r="G23" s="4" t="s">
        <v>48</v>
      </c>
      <c r="H23" s="2">
        <v>2</v>
      </c>
      <c r="I23" s="3">
        <v>2</v>
      </c>
      <c r="J23" s="16" t="s">
        <v>38</v>
      </c>
      <c r="K23" s="16"/>
    </row>
    <row r="24" spans="1:11" ht="30.75" customHeight="1" x14ac:dyDescent="0.3">
      <c r="A24" s="33"/>
      <c r="B24" s="16"/>
      <c r="C24" s="16"/>
      <c r="D24" s="25" t="s">
        <v>54</v>
      </c>
      <c r="E24" s="24"/>
      <c r="F24" s="2" t="s">
        <v>55</v>
      </c>
      <c r="G24" s="2" t="s">
        <v>56</v>
      </c>
      <c r="H24" s="2">
        <v>3</v>
      </c>
      <c r="I24" s="3">
        <v>0</v>
      </c>
      <c r="J24" s="25" t="s">
        <v>57</v>
      </c>
      <c r="K24" s="24"/>
    </row>
    <row r="25" spans="1:11" ht="34" customHeight="1" x14ac:dyDescent="0.3">
      <c r="A25" s="33"/>
      <c r="B25" s="16"/>
      <c r="C25" s="16"/>
      <c r="D25" s="16" t="s">
        <v>58</v>
      </c>
      <c r="E25" s="16"/>
      <c r="F25" s="2" t="s">
        <v>59</v>
      </c>
      <c r="G25" s="2" t="s">
        <v>59</v>
      </c>
      <c r="H25" s="2">
        <v>2</v>
      </c>
      <c r="I25" s="3">
        <v>2</v>
      </c>
      <c r="J25" s="16" t="s">
        <v>38</v>
      </c>
      <c r="K25" s="16"/>
    </row>
    <row r="26" spans="1:11" ht="40" customHeight="1" x14ac:dyDescent="0.3">
      <c r="A26" s="33"/>
      <c r="B26" s="16"/>
      <c r="C26" s="16" t="s">
        <v>60</v>
      </c>
      <c r="D26" s="16" t="s">
        <v>61</v>
      </c>
      <c r="E26" s="16"/>
      <c r="F26" s="2" t="s">
        <v>62</v>
      </c>
      <c r="G26" s="5">
        <v>0.7</v>
      </c>
      <c r="H26" s="2">
        <v>4</v>
      </c>
      <c r="I26" s="8">
        <v>0</v>
      </c>
      <c r="J26" s="26" t="s">
        <v>63</v>
      </c>
      <c r="K26" s="27"/>
    </row>
    <row r="27" spans="1:11" ht="52" customHeight="1" x14ac:dyDescent="0.3">
      <c r="A27" s="33"/>
      <c r="B27" s="16"/>
      <c r="C27" s="16"/>
      <c r="D27" s="16" t="s">
        <v>64</v>
      </c>
      <c r="E27" s="16"/>
      <c r="F27" s="2" t="s">
        <v>65</v>
      </c>
      <c r="G27" s="5">
        <v>1</v>
      </c>
      <c r="H27" s="2">
        <v>2</v>
      </c>
      <c r="I27" s="8">
        <v>1.4</v>
      </c>
      <c r="J27" s="28" t="s">
        <v>63</v>
      </c>
      <c r="K27" s="28"/>
    </row>
    <row r="28" spans="1:11" ht="36.5" customHeight="1" x14ac:dyDescent="0.3">
      <c r="A28" s="33" t="s">
        <v>109</v>
      </c>
      <c r="B28" s="16" t="s">
        <v>109</v>
      </c>
      <c r="C28" s="40"/>
      <c r="D28" s="25" t="s">
        <v>66</v>
      </c>
      <c r="E28" s="24"/>
      <c r="F28" s="2" t="s">
        <v>67</v>
      </c>
      <c r="G28" s="5">
        <v>0.6</v>
      </c>
      <c r="H28" s="2">
        <v>2</v>
      </c>
      <c r="I28" s="8">
        <v>0.8</v>
      </c>
      <c r="J28" s="26" t="s">
        <v>63</v>
      </c>
      <c r="K28" s="27"/>
    </row>
    <row r="29" spans="1:11" ht="20.25" customHeight="1" x14ac:dyDescent="0.3">
      <c r="A29" s="33"/>
      <c r="B29" s="16"/>
      <c r="C29" s="42"/>
      <c r="D29" s="16" t="s">
        <v>68</v>
      </c>
      <c r="E29" s="16"/>
      <c r="F29" s="2" t="s">
        <v>69</v>
      </c>
      <c r="G29" s="2" t="s">
        <v>70</v>
      </c>
      <c r="H29" s="2">
        <v>2</v>
      </c>
      <c r="I29" s="3">
        <v>2</v>
      </c>
      <c r="J29" s="16" t="s">
        <v>38</v>
      </c>
      <c r="K29" s="16"/>
    </row>
    <row r="30" spans="1:11" ht="28" customHeight="1" x14ac:dyDescent="0.3">
      <c r="A30" s="33"/>
      <c r="B30" s="16"/>
      <c r="C30" s="16" t="s">
        <v>71</v>
      </c>
      <c r="D30" s="16" t="s">
        <v>72</v>
      </c>
      <c r="E30" s="16"/>
      <c r="F30" s="2" t="s">
        <v>73</v>
      </c>
      <c r="G30" s="6">
        <v>44348</v>
      </c>
      <c r="H30" s="2">
        <v>1</v>
      </c>
      <c r="I30" s="3">
        <v>1</v>
      </c>
      <c r="J30" s="16" t="s">
        <v>38</v>
      </c>
      <c r="K30" s="16"/>
    </row>
    <row r="31" spans="1:11" ht="24" customHeight="1" x14ac:dyDescent="0.3">
      <c r="A31" s="33"/>
      <c r="B31" s="16"/>
      <c r="C31" s="16"/>
      <c r="D31" s="16" t="s">
        <v>74</v>
      </c>
      <c r="E31" s="16"/>
      <c r="F31" s="2" t="s">
        <v>75</v>
      </c>
      <c r="G31" s="6">
        <v>44348</v>
      </c>
      <c r="H31" s="2">
        <v>1</v>
      </c>
      <c r="I31" s="3">
        <v>1</v>
      </c>
      <c r="J31" s="16" t="s">
        <v>38</v>
      </c>
      <c r="K31" s="16"/>
    </row>
    <row r="32" spans="1:11" ht="24" customHeight="1" x14ac:dyDescent="0.3">
      <c r="A32" s="33"/>
      <c r="B32" s="16"/>
      <c r="C32" s="16"/>
      <c r="D32" s="25" t="s">
        <v>76</v>
      </c>
      <c r="E32" s="24"/>
      <c r="F32" s="2" t="s">
        <v>77</v>
      </c>
      <c r="G32" s="6">
        <v>44531</v>
      </c>
      <c r="H32" s="2">
        <v>1</v>
      </c>
      <c r="I32" s="3">
        <v>1</v>
      </c>
      <c r="J32" s="16" t="s">
        <v>38</v>
      </c>
      <c r="K32" s="16"/>
    </row>
    <row r="33" spans="1:11" ht="30" customHeight="1" x14ac:dyDescent="0.3">
      <c r="A33" s="33"/>
      <c r="B33" s="16"/>
      <c r="C33" s="16"/>
      <c r="D33" s="25" t="s">
        <v>78</v>
      </c>
      <c r="E33" s="24"/>
      <c r="F33" s="2" t="s">
        <v>107</v>
      </c>
      <c r="G33" s="6">
        <v>44531</v>
      </c>
      <c r="H33" s="2">
        <v>2</v>
      </c>
      <c r="I33" s="3">
        <v>2</v>
      </c>
      <c r="J33" s="16" t="s">
        <v>38</v>
      </c>
      <c r="K33" s="16"/>
    </row>
    <row r="34" spans="1:11" ht="35.5" customHeight="1" x14ac:dyDescent="0.3">
      <c r="A34" s="33"/>
      <c r="B34" s="16"/>
      <c r="C34" s="16"/>
      <c r="D34" s="25" t="s">
        <v>79</v>
      </c>
      <c r="E34" s="24"/>
      <c r="F34" s="2" t="s">
        <v>80</v>
      </c>
      <c r="G34" s="6">
        <v>44531</v>
      </c>
      <c r="H34" s="2">
        <v>2</v>
      </c>
      <c r="I34" s="3">
        <v>2</v>
      </c>
      <c r="J34" s="16" t="s">
        <v>38</v>
      </c>
      <c r="K34" s="16"/>
    </row>
    <row r="35" spans="1:11" ht="32.5" customHeight="1" x14ac:dyDescent="0.3">
      <c r="A35" s="33"/>
      <c r="B35" s="16"/>
      <c r="C35" s="16"/>
      <c r="D35" s="25" t="s">
        <v>81</v>
      </c>
      <c r="E35" s="24"/>
      <c r="F35" s="2" t="s">
        <v>104</v>
      </c>
      <c r="G35" s="6">
        <v>44531</v>
      </c>
      <c r="H35" s="2">
        <v>2</v>
      </c>
      <c r="I35" s="3">
        <v>2</v>
      </c>
      <c r="J35" s="16" t="s">
        <v>38</v>
      </c>
      <c r="K35" s="16"/>
    </row>
    <row r="36" spans="1:11" ht="30.5" customHeight="1" x14ac:dyDescent="0.3">
      <c r="A36" s="33"/>
      <c r="B36" s="16"/>
      <c r="C36" s="16"/>
      <c r="D36" s="16" t="s">
        <v>82</v>
      </c>
      <c r="E36" s="16"/>
      <c r="F36" s="2" t="s">
        <v>83</v>
      </c>
      <c r="G36" s="6">
        <v>44531</v>
      </c>
      <c r="H36" s="2">
        <v>3</v>
      </c>
      <c r="I36" s="11">
        <v>2.0099999999999998</v>
      </c>
      <c r="J36" s="29" t="s">
        <v>84</v>
      </c>
      <c r="K36" s="29"/>
    </row>
    <row r="37" spans="1:11" ht="24" customHeight="1" x14ac:dyDescent="0.3">
      <c r="A37" s="33"/>
      <c r="B37" s="16"/>
      <c r="C37" s="2" t="s">
        <v>85</v>
      </c>
      <c r="D37" s="16" t="s">
        <v>86</v>
      </c>
      <c r="E37" s="16"/>
      <c r="F37" s="2" t="s">
        <v>87</v>
      </c>
      <c r="G37" s="2" t="s">
        <v>88</v>
      </c>
      <c r="H37" s="2">
        <v>10</v>
      </c>
      <c r="I37" s="3">
        <v>10</v>
      </c>
      <c r="J37" s="16" t="s">
        <v>38</v>
      </c>
      <c r="K37" s="16"/>
    </row>
    <row r="38" spans="1:11" ht="27" customHeight="1" x14ac:dyDescent="0.3">
      <c r="A38" s="33"/>
      <c r="B38" s="16" t="s">
        <v>89</v>
      </c>
      <c r="C38" s="40" t="s">
        <v>90</v>
      </c>
      <c r="D38" s="16" t="s">
        <v>91</v>
      </c>
      <c r="E38" s="16"/>
      <c r="F38" s="2" t="s">
        <v>92</v>
      </c>
      <c r="G38" s="2" t="s">
        <v>106</v>
      </c>
      <c r="H38" s="2">
        <v>10</v>
      </c>
      <c r="I38" s="11">
        <v>10</v>
      </c>
      <c r="J38" s="28" t="s">
        <v>38</v>
      </c>
      <c r="K38" s="28"/>
    </row>
    <row r="39" spans="1:11" ht="21.5" customHeight="1" x14ac:dyDescent="0.3">
      <c r="A39" s="33"/>
      <c r="B39" s="16"/>
      <c r="C39" s="41"/>
      <c r="D39" s="16" t="s">
        <v>93</v>
      </c>
      <c r="E39" s="16"/>
      <c r="F39" s="2" t="s">
        <v>67</v>
      </c>
      <c r="G39" s="5">
        <v>0.56000000000000005</v>
      </c>
      <c r="H39" s="2">
        <v>10</v>
      </c>
      <c r="I39" s="8">
        <v>10</v>
      </c>
      <c r="J39" s="16" t="s">
        <v>38</v>
      </c>
      <c r="K39" s="16"/>
    </row>
    <row r="40" spans="1:11" ht="22.5" customHeight="1" x14ac:dyDescent="0.3">
      <c r="A40" s="33"/>
      <c r="B40" s="16"/>
      <c r="C40" s="42"/>
      <c r="D40" s="16" t="s">
        <v>94</v>
      </c>
      <c r="E40" s="16"/>
      <c r="F40" s="2" t="s">
        <v>95</v>
      </c>
      <c r="G40" s="5">
        <v>0.85</v>
      </c>
      <c r="H40" s="2">
        <v>10</v>
      </c>
      <c r="I40" s="8">
        <v>10</v>
      </c>
      <c r="J40" s="16" t="s">
        <v>38</v>
      </c>
      <c r="K40" s="16"/>
    </row>
    <row r="41" spans="1:11" ht="22.5" customHeight="1" x14ac:dyDescent="0.3">
      <c r="A41" s="33"/>
      <c r="B41" s="40" t="s">
        <v>96</v>
      </c>
      <c r="C41" s="16" t="s">
        <v>110</v>
      </c>
      <c r="D41" s="16" t="s">
        <v>97</v>
      </c>
      <c r="E41" s="16"/>
      <c r="F41" s="2" t="s">
        <v>65</v>
      </c>
      <c r="G41" s="5">
        <v>0.98</v>
      </c>
      <c r="H41" s="2">
        <v>2</v>
      </c>
      <c r="I41" s="8">
        <v>2</v>
      </c>
      <c r="J41" s="28" t="s">
        <v>38</v>
      </c>
      <c r="K41" s="28"/>
    </row>
    <row r="42" spans="1:11" ht="26.5" customHeight="1" x14ac:dyDescent="0.3">
      <c r="A42" s="33"/>
      <c r="B42" s="41"/>
      <c r="C42" s="16"/>
      <c r="D42" s="16" t="s">
        <v>98</v>
      </c>
      <c r="E42" s="16"/>
      <c r="F42" s="2" t="s">
        <v>65</v>
      </c>
      <c r="G42" s="5">
        <v>0.95</v>
      </c>
      <c r="H42" s="2">
        <v>2</v>
      </c>
      <c r="I42" s="8">
        <v>2</v>
      </c>
      <c r="J42" s="16" t="s">
        <v>38</v>
      </c>
      <c r="K42" s="16"/>
    </row>
    <row r="43" spans="1:11" ht="44" customHeight="1" x14ac:dyDescent="0.3">
      <c r="A43" s="33"/>
      <c r="B43" s="41"/>
      <c r="C43" s="16"/>
      <c r="D43" s="25" t="s">
        <v>99</v>
      </c>
      <c r="E43" s="24"/>
      <c r="F43" s="2" t="s">
        <v>65</v>
      </c>
      <c r="G43" s="12">
        <v>0.9</v>
      </c>
      <c r="H43" s="2">
        <v>3</v>
      </c>
      <c r="I43" s="8">
        <v>2</v>
      </c>
      <c r="J43" s="30" t="s">
        <v>105</v>
      </c>
      <c r="K43" s="31"/>
    </row>
    <row r="44" spans="1:11" ht="41" customHeight="1" x14ac:dyDescent="0.3">
      <c r="A44" s="33"/>
      <c r="B44" s="42"/>
      <c r="C44" s="16"/>
      <c r="D44" s="16" t="s">
        <v>101</v>
      </c>
      <c r="E44" s="16"/>
      <c r="F44" s="2" t="s">
        <v>65</v>
      </c>
      <c r="G44" s="12">
        <v>0.97</v>
      </c>
      <c r="H44" s="2">
        <v>3</v>
      </c>
      <c r="I44" s="8">
        <v>2</v>
      </c>
      <c r="J44" s="30" t="s">
        <v>100</v>
      </c>
      <c r="K44" s="31"/>
    </row>
    <row r="45" spans="1:11" s="1" customFormat="1" ht="21.5" customHeight="1" x14ac:dyDescent="0.3">
      <c r="A45" s="32" t="s">
        <v>102</v>
      </c>
      <c r="B45" s="32"/>
      <c r="C45" s="32"/>
      <c r="D45" s="32"/>
      <c r="E45" s="32"/>
      <c r="F45" s="32"/>
      <c r="G45" s="32"/>
      <c r="H45" s="7">
        <f>SUM(H14:H44)+H7</f>
        <v>100</v>
      </c>
      <c r="I45" s="9">
        <f>SUM(I14:I44)+K7</f>
        <v>87.77000000000001</v>
      </c>
      <c r="J45" s="16" t="s">
        <v>38</v>
      </c>
      <c r="K45" s="16"/>
    </row>
  </sheetData>
  <mergeCells count="104">
    <mergeCell ref="D43:E43"/>
    <mergeCell ref="J43:K43"/>
    <mergeCell ref="D44:E44"/>
    <mergeCell ref="J44:K44"/>
    <mergeCell ref="A45:G45"/>
    <mergeCell ref="J45:K45"/>
    <mergeCell ref="A28:A44"/>
    <mergeCell ref="A6:B10"/>
    <mergeCell ref="A11:A12"/>
    <mergeCell ref="B38:B40"/>
    <mergeCell ref="B41:B44"/>
    <mergeCell ref="C14:C25"/>
    <mergeCell ref="C30:C36"/>
    <mergeCell ref="C38:C40"/>
    <mergeCell ref="C41:C44"/>
    <mergeCell ref="B11:F11"/>
    <mergeCell ref="C6:D6"/>
    <mergeCell ref="A14:A27"/>
    <mergeCell ref="C26:C27"/>
    <mergeCell ref="C28:C29"/>
    <mergeCell ref="B28:B37"/>
    <mergeCell ref="D38:E38"/>
    <mergeCell ref="J38:K38"/>
    <mergeCell ref="D39:E39"/>
    <mergeCell ref="J39:K39"/>
    <mergeCell ref="D40:E40"/>
    <mergeCell ref="J40:K40"/>
    <mergeCell ref="D41:E41"/>
    <mergeCell ref="J41:K41"/>
    <mergeCell ref="D42:E42"/>
    <mergeCell ref="J42:K42"/>
    <mergeCell ref="D33:E33"/>
    <mergeCell ref="J33:K33"/>
    <mergeCell ref="D34:E34"/>
    <mergeCell ref="J34:K34"/>
    <mergeCell ref="D35:E35"/>
    <mergeCell ref="J35:K35"/>
    <mergeCell ref="D36:E36"/>
    <mergeCell ref="J36:K36"/>
    <mergeCell ref="D37:E37"/>
    <mergeCell ref="J37:K37"/>
    <mergeCell ref="D28:E28"/>
    <mergeCell ref="J28:K28"/>
    <mergeCell ref="D29:E29"/>
    <mergeCell ref="J29:K29"/>
    <mergeCell ref="D30:E30"/>
    <mergeCell ref="J30:K30"/>
    <mergeCell ref="D31:E31"/>
    <mergeCell ref="J31:K31"/>
    <mergeCell ref="D32:E32"/>
    <mergeCell ref="J32:K32"/>
    <mergeCell ref="D23:E23"/>
    <mergeCell ref="J23:K23"/>
    <mergeCell ref="D24:E24"/>
    <mergeCell ref="J24:K24"/>
    <mergeCell ref="D25:E25"/>
    <mergeCell ref="J25:K25"/>
    <mergeCell ref="D26:E26"/>
    <mergeCell ref="J26:K26"/>
    <mergeCell ref="D27:E27"/>
    <mergeCell ref="J27:K27"/>
    <mergeCell ref="G11:K11"/>
    <mergeCell ref="B12:F12"/>
    <mergeCell ref="G12:K12"/>
    <mergeCell ref="D13:E13"/>
    <mergeCell ref="J13:K13"/>
    <mergeCell ref="D14:E14"/>
    <mergeCell ref="J14:K14"/>
    <mergeCell ref="D15:E15"/>
    <mergeCell ref="J15:K15"/>
    <mergeCell ref="B14:B27"/>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 ref="A5:B5"/>
    <mergeCell ref="C5:F5"/>
    <mergeCell ref="H5:K5"/>
  </mergeCells>
  <phoneticPr fontId="10"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定稿版</vt:lpstr>
      <vt:lpstr>定稿版!Print_Titles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revision>0</cp:revision>
  <cp:lastPrinted>2022-05-21T02:41:47Z</cp:lastPrinted>
  <dcterms:created xsi:type="dcterms:W3CDTF">2021-04-12T11:24:00Z</dcterms:created>
  <dcterms:modified xsi:type="dcterms:W3CDTF">2022-05-21T03:27:06Z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2052-11.1.0.11566</vt:lpwstr>
  </property>
</Properties>
</file>