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定稿版-未调格式-15个\"/>
    </mc:Choice>
  </mc:AlternateContent>
  <xr:revisionPtr revIDLastSave="0" documentId="13_ncr:1_{AB86A0C1-EB50-4484-B8A1-2CDA6DB4C82F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定" sheetId="1" r:id="rId1"/>
  </sheets>
  <definedNames>
    <definedName name="_xlnm.Print_Titles" localSheetId="0">定!$13:$13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1" l="1"/>
  <c r="H32" i="1"/>
</calcChain>
</file>

<file path=xl/sharedStrings.xml><?xml version="1.0" encoding="utf-8"?>
<sst xmlns="http://schemas.openxmlformats.org/spreadsheetml/2006/main" count="125" uniqueCount="91">
  <si>
    <t>项目支出绩效自评表</t>
  </si>
  <si>
    <t>（2021年度）</t>
  </si>
  <si>
    <t>项目名称</t>
  </si>
  <si>
    <t>面向中小企业技术转移转化服务促进</t>
  </si>
  <si>
    <t>主管部门</t>
  </si>
  <si>
    <t>北京市科学技术协会</t>
  </si>
  <si>
    <t>实施单位</t>
  </si>
  <si>
    <t>北京市科学技术协会创新服务中心</t>
  </si>
  <si>
    <t>项目负责人</t>
  </si>
  <si>
    <t>肖瑶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</si>
  <si>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</si>
  <si>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</si>
  <si>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</si>
  <si>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</si>
  <si>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</si>
  <si>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</si>
  <si>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</si>
  <si>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</si>
  <si>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</si>
  <si>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</si>
  <si>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</si>
  <si>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</si>
  <si>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</si>
  <si>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</si>
  <si>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</si>
  <si>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</si>
  <si>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遴选首都地区科技型中小企业，通过专家分析咨询、要素资源配置等服务手段，引导企业同高校、科研院所合作开展产学研用深度合作的技术成果转化研究，为中小企业提供技术成果转移转化专业服务，为对应产业领域发展、科技型中小企业提供支撑；
2.依托北京市科协系统现有服务企业网络，建设技术转移转化服务平台，创新促进科技成果转化机制，集聚资源、健全生态；
3.逐步探索建立和完善科技型中小企业需求数据库，促进市场信息互动与共享、创新资源优化配置与利用，为中小企业科技发展提供个性化和定制化的服务。</t>
  </si>
  <si>
    <t>1.遴选首都地区科技型中小企业100余家，引导企业开展技术成果转化开发12项，为中小企业提供技术成果转移转化专业服务；
2.建设市科协企业创新服务——技术转移转化服务平台，设计并初步搭建成果库、需求库、项目库，集聚创新资源；
3.根据项目执行情况梳理问题、拟定解决方案，创新资源优化配置与利用，为中小企业科技发展提供个性化和定制化服务奠定基础。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</si>
  <si>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</si>
  <si>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</si>
  <si>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</si>
  <si>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</si>
  <si>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</si>
  <si>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</si>
  <si>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</si>
  <si>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</si>
  <si>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推动企业开展产学研用深度合作的技术成果转化研究</t>
  </si>
  <si>
    <t>12个</t>
  </si>
  <si>
    <t>——</t>
  </si>
  <si>
    <t>转化符合企业战略发展定位的知识产权成果</t>
  </si>
  <si>
    <t>12项</t>
  </si>
  <si>
    <t>挖掘并完成企业需求登记</t>
  </si>
  <si>
    <t>50次</t>
  </si>
  <si>
    <t>112次</t>
  </si>
  <si>
    <t>开展企业需求专家对接活动</t>
  </si>
  <si>
    <t>2次</t>
  </si>
  <si>
    <t>9次</t>
  </si>
  <si>
    <t>受疫情影响，将2场大型集中对接活动形式调整为多次小规模对接活动</t>
  </si>
  <si>
    <t>质量指标</t>
  </si>
  <si>
    <t>解决中小企业需求</t>
  </si>
  <si>
    <t>≥5项</t>
  </si>
  <si>
    <t>对合作研究提供服务覆盖率</t>
  </si>
  <si>
    <t>≥90%</t>
  </si>
  <si>
    <t>时效指标</t>
  </si>
  <si>
    <t>组建技术领域专家团</t>
  </si>
  <si>
    <t>征集企业优秀技术成果转化合作研究</t>
  </si>
  <si>
    <t>对技术成果转化合作研究论证及服务</t>
  </si>
  <si>
    <t>持续开展中小企业需求挖掘分析</t>
  </si>
  <si>
    <t>签订技术转移转化服务平台建设合同</t>
  </si>
  <si>
    <t>建设技术转移转化服务平台，完善数据库功能</t>
  </si>
  <si>
    <t>2021年10月前</t>
  </si>
  <si>
    <t>完成项目资金支付</t>
  </si>
  <si>
    <t>2021年12月底前</t>
  </si>
  <si>
    <t>成本指标</t>
  </si>
  <si>
    <t>项目预算控制数</t>
  </si>
  <si>
    <t>不超过290万元</t>
  </si>
  <si>
    <t>社会效益指标</t>
  </si>
  <si>
    <t>对于合作研究、配套资金撬动等经济效益的促进作用</t>
  </si>
  <si>
    <t>被75%以上的服务对象认为有促进作用</t>
  </si>
  <si>
    <t>首年实施项目，预期指标设置偏低；后续考虑增加其他类型效益指标修正评价效果</t>
  </si>
  <si>
    <t>促进企业自主创新实力提升</t>
  </si>
  <si>
    <t>被75%以上的企业认为有提升作用</t>
  </si>
  <si>
    <t>企业对成果转化服务的满意度</t>
  </si>
  <si>
    <t>≥85%</t>
  </si>
  <si>
    <t>建议后续年度具有针对性的开展满意度调查，并提高满意度预计值</t>
  </si>
  <si>
    <t>企业对需求挖掘工作的满意度</t>
  </si>
  <si>
    <t>总分</t>
  </si>
  <si>
    <t>2021年3月-11月</t>
    <phoneticPr fontId="4" type="noConversion"/>
  </si>
  <si>
    <t>2021年6月前</t>
    <phoneticPr fontId="4" type="noConversion"/>
  </si>
  <si>
    <t>2021年9月前</t>
    <phoneticPr fontId="4" type="noConversion"/>
  </si>
  <si>
    <t>2021年11月前</t>
    <phoneticPr fontId="4" type="noConversion"/>
  </si>
  <si>
    <t>2021年5月前</t>
    <phoneticPr fontId="4" type="noConversion"/>
  </si>
  <si>
    <t>—</t>
    <phoneticPr fontId="4" type="noConversion"/>
  </si>
  <si>
    <t>289.70万元</t>
    <phoneticPr fontId="4" type="noConversion"/>
  </si>
  <si>
    <t>预期指标值设定偏低，后续考虑根据历年项目执行情况修正该指标值</t>
    <phoneticPr fontId="4" type="noConversion"/>
  </si>
  <si>
    <t>绩效指标</t>
    <phoneticPr fontId="4" type="noConversion"/>
  </si>
  <si>
    <t>服务对象满意度指标</t>
    <phoneticPr fontId="4" type="noConversion"/>
  </si>
  <si>
    <t>——</t>
    <phoneticPr fontId="4" type="noConversion"/>
  </si>
  <si>
    <t>续上页</t>
    <phoneticPr fontId="4" type="noConversion"/>
  </si>
  <si>
    <t>效益指标</t>
    <phoneticPr fontId="4" type="noConversion"/>
  </si>
  <si>
    <t>满意度指标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</si>
</sst>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9" x14ac:knownFonts="1">
    <font>
      <sz val="11"/>
      <color rgb="FF000000"/>
      <name val="等线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sz val="18"/>
      <name val="华文中宋"/>
      <family val="3"/>
      <charset val="134"/>
    </font>
    <font>
      <sz val="11"/>
      <name val="等线"/>
      <family val="3"/>
      <charset val="134"/>
    </font>
    <font>
      <b/>
      <sz val="10"/>
      <name val="宋体"/>
      <family val="3"/>
      <charset val="134"/>
    </font>
    <font>
      <b/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9">
    <xf numFmtId="0" fontId="0" fillId="0" borderId="0" xfId="0" applyAlignment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BreakPreview" topLeftCell="A10" zoomScale="60" zoomScaleNormal="100" workbookViewId="0">
      <selection activeCell="B30" sqref="B30:B31"/>
    </sheetView>
  </sheetViews>
  <sheetFormatPr defaultColWidth="9" defaultRowHeight="14" x14ac:dyDescent="0.3"/>
  <cols>
    <col min="1" max="2" width="9" style="4"/>
    <col min="3" max="3" width="9" style="4" customWidth="1"/>
    <col min="4" max="4" width="9" style="4"/>
    <col min="5" max="5" width="16.1640625" style="4" customWidth="1"/>
    <col min="6" max="6" width="15.58203125" style="4" customWidth="1"/>
    <col min="7" max="7" width="12.08203125" style="4" customWidth="1"/>
    <col min="8" max="8" width="8" style="4" customWidth="1"/>
    <col min="9" max="9" width="8.83203125" style="4" customWidth="1"/>
    <col min="10" max="10" width="7.9140625" style="4" customWidth="1"/>
    <col min="11" max="11" width="21.5" style="4" customWidth="1"/>
    <col min="12" max="16384" width="9" style="4"/>
  </cols>
  <sheetData>
    <row r="1" spans="1:11" ht="25.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4.15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3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x14ac:dyDescent="0.3">
      <c r="A4" s="14" t="s">
        <v>4</v>
      </c>
      <c r="B4" s="14"/>
      <c r="C4" s="14" t="s">
        <v>5</v>
      </c>
      <c r="D4" s="14"/>
      <c r="E4" s="14"/>
      <c r="F4" s="14"/>
      <c r="G4" s="3" t="s">
        <v>6</v>
      </c>
      <c r="H4" s="14" t="s">
        <v>7</v>
      </c>
      <c r="I4" s="14"/>
      <c r="J4" s="14"/>
      <c r="K4" s="14"/>
    </row>
    <row r="5" spans="1:11" x14ac:dyDescent="0.3">
      <c r="A5" s="14" t="s">
        <v>8</v>
      </c>
      <c r="B5" s="14"/>
      <c r="C5" s="14" t="s">
        <v>9</v>
      </c>
      <c r="D5" s="14"/>
      <c r="E5" s="14"/>
      <c r="F5" s="14"/>
      <c r="G5" s="3" t="s">
        <v>10</v>
      </c>
      <c r="H5" s="14">
        <v>13693608554</v>
      </c>
      <c r="I5" s="14"/>
      <c r="J5" s="14"/>
      <c r="K5" s="14"/>
    </row>
    <row r="6" spans="1:11" ht="14.15" customHeight="1" x14ac:dyDescent="0.3">
      <c r="A6" s="28" t="s">
        <v>11</v>
      </c>
      <c r="B6" s="29"/>
      <c r="C6" s="36"/>
      <c r="D6" s="36"/>
      <c r="E6" s="3" t="s">
        <v>12</v>
      </c>
      <c r="F6" s="5" t="s">
        <v>13</v>
      </c>
      <c r="G6" s="3" t="s">
        <v>14</v>
      </c>
      <c r="H6" s="3" t="s">
        <v>15</v>
      </c>
      <c r="I6" s="14" t="s">
        <v>16</v>
      </c>
      <c r="J6" s="14"/>
      <c r="K6" s="3" t="s">
        <v>17</v>
      </c>
    </row>
    <row r="7" spans="1:11" x14ac:dyDescent="0.3">
      <c r="A7" s="30"/>
      <c r="B7" s="31"/>
      <c r="C7" s="34" t="s">
        <v>18</v>
      </c>
      <c r="D7" s="34"/>
      <c r="E7" s="6">
        <v>289.7</v>
      </c>
      <c r="F7" s="6">
        <v>289.7</v>
      </c>
      <c r="G7" s="6">
        <v>289.7</v>
      </c>
      <c r="H7" s="3">
        <v>10</v>
      </c>
      <c r="I7" s="27">
        <v>1</v>
      </c>
      <c r="J7" s="27"/>
      <c r="K7" s="2">
        <v>10</v>
      </c>
    </row>
    <row r="8" spans="1:11" x14ac:dyDescent="0.3">
      <c r="A8" s="30"/>
      <c r="B8" s="31"/>
      <c r="C8" s="14" t="s">
        <v>19</v>
      </c>
      <c r="D8" s="14"/>
      <c r="E8" s="6">
        <v>289.7</v>
      </c>
      <c r="F8" s="6">
        <v>289.7</v>
      </c>
      <c r="G8" s="6">
        <v>289.7</v>
      </c>
      <c r="H8" s="3" t="s">
        <v>82</v>
      </c>
      <c r="I8" s="27" t="s">
        <v>82</v>
      </c>
      <c r="J8" s="27"/>
      <c r="K8" s="3" t="s">
        <v>20</v>
      </c>
    </row>
    <row r="9" spans="1:11" x14ac:dyDescent="0.3">
      <c r="A9" s="30"/>
      <c r="B9" s="31"/>
      <c r="C9" s="35" t="s">
        <v>21</v>
      </c>
      <c r="D9" s="35"/>
      <c r="E9" s="2" t="s">
        <v>82</v>
      </c>
      <c r="F9" s="2" t="s">
        <v>82</v>
      </c>
      <c r="G9" s="2" t="s">
        <v>82</v>
      </c>
      <c r="H9" s="3" t="s">
        <v>20</v>
      </c>
      <c r="I9" s="27" t="s">
        <v>82</v>
      </c>
      <c r="J9" s="27"/>
      <c r="K9" s="3" t="s">
        <v>20</v>
      </c>
    </row>
    <row r="10" spans="1:11" x14ac:dyDescent="0.3">
      <c r="A10" s="32"/>
      <c r="B10" s="33"/>
      <c r="C10" s="14" t="s">
        <v>22</v>
      </c>
      <c r="D10" s="14"/>
      <c r="E10" s="2" t="s">
        <v>82</v>
      </c>
      <c r="F10" s="2" t="s">
        <v>82</v>
      </c>
      <c r="G10" s="2" t="s">
        <v>82</v>
      </c>
      <c r="H10" s="3" t="s">
        <v>20</v>
      </c>
      <c r="I10" s="27" t="s">
        <v>82</v>
      </c>
      <c r="J10" s="27"/>
      <c r="K10" s="3" t="s">
        <v>20</v>
      </c>
    </row>
    <row r="11" spans="1:11" x14ac:dyDescent="0.3">
      <c r="A11" s="14" t="s">
        <v>23</v>
      </c>
      <c r="B11" s="14" t="s">
        <v>24</v>
      </c>
      <c r="C11" s="14"/>
      <c r="D11" s="14"/>
      <c r="E11" s="14"/>
      <c r="F11" s="14"/>
      <c r="G11" s="14" t="s">
        <v>25</v>
      </c>
      <c r="H11" s="14"/>
      <c r="I11" s="14"/>
      <c r="J11" s="14"/>
      <c r="K11" s="14"/>
    </row>
    <row r="12" spans="1:11" ht="143.4" customHeight="1" x14ac:dyDescent="0.3">
      <c r="A12" s="14"/>
      <c r="B12" s="21" t="s">
        <v>26</v>
      </c>
      <c r="C12" s="21"/>
      <c r="D12" s="21"/>
      <c r="E12" s="21"/>
      <c r="F12" s="21"/>
      <c r="G12" s="21" t="s">
        <v>27</v>
      </c>
      <c r="H12" s="21"/>
      <c r="I12" s="21"/>
      <c r="J12" s="21"/>
      <c r="K12" s="21"/>
    </row>
    <row r="13" spans="1:11" ht="25.4" customHeight="1" x14ac:dyDescent="0.3">
      <c r="A13" s="13"/>
      <c r="B13" s="3" t="s">
        <v>28</v>
      </c>
      <c r="C13" s="3" t="s">
        <v>29</v>
      </c>
      <c r="D13" s="14" t="s">
        <v>30</v>
      </c>
      <c r="E13" s="14"/>
      <c r="F13" s="3" t="s">
        <v>31</v>
      </c>
      <c r="G13" s="3" t="s">
        <v>32</v>
      </c>
      <c r="H13" s="3" t="s">
        <v>15</v>
      </c>
      <c r="I13" s="3" t="s">
        <v>17</v>
      </c>
      <c r="J13" s="14" t="s">
        <v>33</v>
      </c>
      <c r="K13" s="14"/>
    </row>
    <row r="14" spans="1:11" ht="51.5" customHeight="1" x14ac:dyDescent="0.3">
      <c r="A14" s="23" t="s">
        <v>85</v>
      </c>
      <c r="B14" s="14" t="s">
        <v>34</v>
      </c>
      <c r="C14" s="14" t="s">
        <v>35</v>
      </c>
      <c r="D14" s="14" t="s">
        <v>36</v>
      </c>
      <c r="E14" s="14"/>
      <c r="F14" s="3" t="s">
        <v>37</v>
      </c>
      <c r="G14" s="3" t="s">
        <v>37</v>
      </c>
      <c r="H14" s="3">
        <v>3</v>
      </c>
      <c r="I14" s="2">
        <v>3</v>
      </c>
      <c r="J14" s="14" t="s">
        <v>38</v>
      </c>
      <c r="K14" s="14"/>
    </row>
    <row r="15" spans="1:11" ht="35" customHeight="1" x14ac:dyDescent="0.3">
      <c r="A15" s="23"/>
      <c r="B15" s="14"/>
      <c r="C15" s="14"/>
      <c r="D15" s="14" t="s">
        <v>39</v>
      </c>
      <c r="E15" s="14"/>
      <c r="F15" s="3" t="s">
        <v>40</v>
      </c>
      <c r="G15" s="3" t="s">
        <v>40</v>
      </c>
      <c r="H15" s="3">
        <v>3</v>
      </c>
      <c r="I15" s="2">
        <v>3</v>
      </c>
      <c r="J15" s="14" t="s">
        <v>38</v>
      </c>
      <c r="K15" s="14"/>
    </row>
    <row r="16" spans="1:11" ht="46.5" customHeight="1" x14ac:dyDescent="0.3">
      <c r="A16" s="23"/>
      <c r="B16" s="14"/>
      <c r="C16" s="14"/>
      <c r="D16" s="24" t="s">
        <v>41</v>
      </c>
      <c r="E16" s="25"/>
      <c r="F16" s="3" t="s">
        <v>42</v>
      </c>
      <c r="G16" s="3" t="s">
        <v>43</v>
      </c>
      <c r="H16" s="3">
        <v>4</v>
      </c>
      <c r="I16" s="2">
        <v>3.99</v>
      </c>
      <c r="J16" s="26" t="s">
        <v>84</v>
      </c>
      <c r="K16" s="26"/>
    </row>
    <row r="17" spans="1:11" ht="55.5" customHeight="1" x14ac:dyDescent="0.3">
      <c r="A17" s="23"/>
      <c r="B17" s="14"/>
      <c r="C17" s="14"/>
      <c r="D17" s="14" t="s">
        <v>44</v>
      </c>
      <c r="E17" s="14"/>
      <c r="F17" s="3" t="s">
        <v>45</v>
      </c>
      <c r="G17" s="3" t="s">
        <v>46</v>
      </c>
      <c r="H17" s="3">
        <v>5</v>
      </c>
      <c r="I17" s="1">
        <v>4</v>
      </c>
      <c r="J17" s="26" t="s">
        <v>47</v>
      </c>
      <c r="K17" s="26"/>
    </row>
    <row r="18" spans="1:11" ht="31.5" customHeight="1" x14ac:dyDescent="0.3">
      <c r="A18" s="18" t="s">
        <v>88</v>
      </c>
      <c r="B18" s="15" t="s">
        <v>88</v>
      </c>
      <c r="C18" s="14" t="s">
        <v>48</v>
      </c>
      <c r="D18" s="14" t="s">
        <v>49</v>
      </c>
      <c r="E18" s="14"/>
      <c r="F18" s="3" t="s">
        <v>50</v>
      </c>
      <c r="G18" s="3" t="s">
        <v>40</v>
      </c>
      <c r="H18" s="3">
        <v>4</v>
      </c>
      <c r="I18" s="2">
        <v>4</v>
      </c>
      <c r="J18" s="14" t="s">
        <v>38</v>
      </c>
      <c r="K18" s="14"/>
    </row>
    <row r="19" spans="1:11" ht="30.75" customHeight="1" x14ac:dyDescent="0.3">
      <c r="A19" s="19"/>
      <c r="B19" s="16"/>
      <c r="C19" s="14"/>
      <c r="D19" s="14" t="s">
        <v>51</v>
      </c>
      <c r="E19" s="14"/>
      <c r="F19" s="3" t="s">
        <v>52</v>
      </c>
      <c r="G19" s="7">
        <v>1</v>
      </c>
      <c r="H19" s="3">
        <v>4</v>
      </c>
      <c r="I19" s="2">
        <v>4</v>
      </c>
      <c r="J19" s="14" t="s">
        <v>38</v>
      </c>
      <c r="K19" s="14"/>
    </row>
    <row r="20" spans="1:11" ht="21.75" customHeight="1" x14ac:dyDescent="0.3">
      <c r="A20" s="19"/>
      <c r="B20" s="16"/>
      <c r="C20" s="14" t="s">
        <v>53</v>
      </c>
      <c r="D20" s="14" t="s">
        <v>54</v>
      </c>
      <c r="E20" s="14"/>
      <c r="F20" s="3" t="s">
        <v>78</v>
      </c>
      <c r="G20" s="8">
        <v>44287</v>
      </c>
      <c r="H20" s="3">
        <v>2</v>
      </c>
      <c r="I20" s="2">
        <v>2</v>
      </c>
      <c r="J20" s="14" t="s">
        <v>38</v>
      </c>
      <c r="K20" s="14"/>
    </row>
    <row r="21" spans="1:11" ht="30" customHeight="1" x14ac:dyDescent="0.3">
      <c r="A21" s="19"/>
      <c r="B21" s="16"/>
      <c r="C21" s="14"/>
      <c r="D21" s="14" t="s">
        <v>55</v>
      </c>
      <c r="E21" s="14"/>
      <c r="F21" s="3" t="s">
        <v>79</v>
      </c>
      <c r="G21" s="8">
        <v>44317</v>
      </c>
      <c r="H21" s="3">
        <v>2</v>
      </c>
      <c r="I21" s="2">
        <v>2</v>
      </c>
      <c r="J21" s="14" t="s">
        <v>38</v>
      </c>
      <c r="K21" s="14"/>
    </row>
    <row r="22" spans="1:11" ht="31.5" customHeight="1" x14ac:dyDescent="0.3">
      <c r="A22" s="19"/>
      <c r="B22" s="16"/>
      <c r="C22" s="14"/>
      <c r="D22" s="24" t="s">
        <v>56</v>
      </c>
      <c r="E22" s="25"/>
      <c r="F22" s="3" t="s">
        <v>80</v>
      </c>
      <c r="G22" s="8">
        <v>44501</v>
      </c>
      <c r="H22" s="3">
        <v>3</v>
      </c>
      <c r="I22" s="1">
        <v>3</v>
      </c>
      <c r="J22" s="14" t="s">
        <v>38</v>
      </c>
      <c r="K22" s="14"/>
    </row>
    <row r="23" spans="1:11" ht="31.5" customHeight="1" x14ac:dyDescent="0.3">
      <c r="A23" s="19"/>
      <c r="B23" s="16"/>
      <c r="C23" s="14"/>
      <c r="D23" s="24" t="s">
        <v>57</v>
      </c>
      <c r="E23" s="25"/>
      <c r="F23" s="3" t="s">
        <v>77</v>
      </c>
      <c r="G23" s="3" t="s">
        <v>77</v>
      </c>
      <c r="H23" s="3">
        <v>2</v>
      </c>
      <c r="I23" s="2">
        <v>2</v>
      </c>
      <c r="J23" s="24" t="s">
        <v>38</v>
      </c>
      <c r="K23" s="25"/>
    </row>
    <row r="24" spans="1:11" ht="30.75" customHeight="1" x14ac:dyDescent="0.3">
      <c r="A24" s="19"/>
      <c r="B24" s="16"/>
      <c r="C24" s="14"/>
      <c r="D24" s="24" t="s">
        <v>58</v>
      </c>
      <c r="E24" s="25"/>
      <c r="F24" s="3" t="s">
        <v>81</v>
      </c>
      <c r="G24" s="8">
        <v>44256</v>
      </c>
      <c r="H24" s="3">
        <v>2</v>
      </c>
      <c r="I24" s="2">
        <v>2</v>
      </c>
      <c r="J24" s="24" t="s">
        <v>38</v>
      </c>
      <c r="K24" s="25"/>
    </row>
    <row r="25" spans="1:11" ht="33" customHeight="1" x14ac:dyDescent="0.3">
      <c r="A25" s="19"/>
      <c r="B25" s="16"/>
      <c r="C25" s="14"/>
      <c r="D25" s="24" t="s">
        <v>59</v>
      </c>
      <c r="E25" s="25"/>
      <c r="F25" s="3" t="s">
        <v>60</v>
      </c>
      <c r="G25" s="8">
        <v>44470</v>
      </c>
      <c r="H25" s="3">
        <v>3</v>
      </c>
      <c r="I25" s="1">
        <v>3</v>
      </c>
      <c r="J25" s="14" t="s">
        <v>38</v>
      </c>
      <c r="K25" s="14"/>
    </row>
    <row r="26" spans="1:11" ht="30" customHeight="1" x14ac:dyDescent="0.3">
      <c r="A26" s="19"/>
      <c r="B26" s="16"/>
      <c r="C26" s="14"/>
      <c r="D26" s="14" t="s">
        <v>61</v>
      </c>
      <c r="E26" s="14"/>
      <c r="F26" s="3" t="s">
        <v>62</v>
      </c>
      <c r="G26" s="8">
        <v>44531</v>
      </c>
      <c r="H26" s="3">
        <v>3</v>
      </c>
      <c r="I26" s="2">
        <v>3</v>
      </c>
      <c r="J26" s="14" t="s">
        <v>38</v>
      </c>
      <c r="K26" s="14"/>
    </row>
    <row r="27" spans="1:11" ht="30" customHeight="1" x14ac:dyDescent="0.3">
      <c r="A27" s="19"/>
      <c r="B27" s="17"/>
      <c r="C27" s="3" t="s">
        <v>63</v>
      </c>
      <c r="D27" s="14" t="s">
        <v>64</v>
      </c>
      <c r="E27" s="14"/>
      <c r="F27" s="3" t="s">
        <v>65</v>
      </c>
      <c r="G27" s="3" t="s">
        <v>83</v>
      </c>
      <c r="H27" s="3">
        <v>10</v>
      </c>
      <c r="I27" s="2">
        <v>10</v>
      </c>
      <c r="J27" s="14" t="s">
        <v>38</v>
      </c>
      <c r="K27" s="14"/>
    </row>
    <row r="28" spans="1:11" ht="41.5" customHeight="1" x14ac:dyDescent="0.3">
      <c r="A28" s="19"/>
      <c r="B28" s="14" t="s">
        <v>89</v>
      </c>
      <c r="C28" s="15" t="s">
        <v>66</v>
      </c>
      <c r="D28" s="14" t="s">
        <v>67</v>
      </c>
      <c r="E28" s="14"/>
      <c r="F28" s="3" t="s">
        <v>68</v>
      </c>
      <c r="G28" s="7">
        <v>0.84</v>
      </c>
      <c r="H28" s="3">
        <v>15</v>
      </c>
      <c r="I28" s="1">
        <v>12</v>
      </c>
      <c r="J28" s="21" t="s">
        <v>69</v>
      </c>
      <c r="K28" s="21"/>
    </row>
    <row r="29" spans="1:11" ht="44.5" customHeight="1" x14ac:dyDescent="0.3">
      <c r="A29" s="19"/>
      <c r="B29" s="14"/>
      <c r="C29" s="16"/>
      <c r="D29" s="14" t="s">
        <v>70</v>
      </c>
      <c r="E29" s="14"/>
      <c r="F29" s="3" t="s">
        <v>71</v>
      </c>
      <c r="G29" s="7">
        <v>0.84</v>
      </c>
      <c r="H29" s="3">
        <v>15</v>
      </c>
      <c r="I29" s="1">
        <v>12</v>
      </c>
      <c r="J29" s="21" t="s">
        <v>69</v>
      </c>
      <c r="K29" s="21"/>
    </row>
    <row r="30" spans="1:11" ht="49" customHeight="1" x14ac:dyDescent="0.3">
      <c r="A30" s="19"/>
      <c r="B30" s="15" t="s">
        <v>90</v>
      </c>
      <c r="C30" s="14" t="s">
        <v>86</v>
      </c>
      <c r="D30" s="14" t="s">
        <v>72</v>
      </c>
      <c r="E30" s="14"/>
      <c r="F30" s="3" t="s">
        <v>73</v>
      </c>
      <c r="G30" s="7">
        <v>0.99</v>
      </c>
      <c r="H30" s="3">
        <v>5</v>
      </c>
      <c r="I30" s="1">
        <v>3</v>
      </c>
      <c r="J30" s="21" t="s">
        <v>74</v>
      </c>
      <c r="K30" s="21"/>
    </row>
    <row r="31" spans="1:11" ht="39.5" customHeight="1" x14ac:dyDescent="0.3">
      <c r="A31" s="20"/>
      <c r="B31" s="16"/>
      <c r="C31" s="14"/>
      <c r="D31" s="14" t="s">
        <v>75</v>
      </c>
      <c r="E31" s="14"/>
      <c r="F31" s="3" t="s">
        <v>73</v>
      </c>
      <c r="G31" s="9">
        <v>0.92300000000000004</v>
      </c>
      <c r="H31" s="3">
        <v>5</v>
      </c>
      <c r="I31" s="1">
        <v>3</v>
      </c>
      <c r="J31" s="21" t="s">
        <v>74</v>
      </c>
      <c r="K31" s="21"/>
    </row>
    <row r="32" spans="1:11" s="12" customFormat="1" ht="28" customHeight="1" x14ac:dyDescent="0.3">
      <c r="A32" s="22" t="s">
        <v>76</v>
      </c>
      <c r="B32" s="22"/>
      <c r="C32" s="22"/>
      <c r="D32" s="22"/>
      <c r="E32" s="22"/>
      <c r="F32" s="22"/>
      <c r="G32" s="22"/>
      <c r="H32" s="10">
        <f>SUM(H14:H31)+H7</f>
        <v>100</v>
      </c>
      <c r="I32" s="11">
        <f>SUM(I14:I31)+K7</f>
        <v>88.990000000000009</v>
      </c>
      <c r="J32" s="22" t="s">
        <v>87</v>
      </c>
      <c r="K32" s="22"/>
    </row>
  </sheetData>
  <mergeCells count="77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J24:K24"/>
    <mergeCell ref="D19:E19"/>
    <mergeCell ref="J19:K19"/>
    <mergeCell ref="D20:E20"/>
    <mergeCell ref="J20:K20"/>
    <mergeCell ref="D21:E21"/>
    <mergeCell ref="J21:K21"/>
    <mergeCell ref="A32:G32"/>
    <mergeCell ref="J32:K32"/>
    <mergeCell ref="B28:B29"/>
    <mergeCell ref="B30:B31"/>
    <mergeCell ref="C14:C17"/>
    <mergeCell ref="C18:C19"/>
    <mergeCell ref="C20:C26"/>
    <mergeCell ref="C28:C29"/>
    <mergeCell ref="C30:C31"/>
    <mergeCell ref="D28:E28"/>
    <mergeCell ref="J28:K28"/>
    <mergeCell ref="A14:A17"/>
    <mergeCell ref="D29:E29"/>
    <mergeCell ref="J29:K29"/>
    <mergeCell ref="D30:E30"/>
    <mergeCell ref="J30:K30"/>
    <mergeCell ref="B14:B17"/>
    <mergeCell ref="B18:B27"/>
    <mergeCell ref="A18:A31"/>
    <mergeCell ref="D31:E31"/>
    <mergeCell ref="J31:K31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</mergeCells>
  <phoneticPr fontId="4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</vt:lpstr>
      <vt:lpstr>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revision>0</cp:revision>
  <cp:lastPrinted>2022-05-20T07:40:14Z</cp:lastPrinted>
  <dcterms:created xsi:type="dcterms:W3CDTF">2021-04-12T11:24:00Z</dcterms:created>
  <dcterms:modified xsi:type="dcterms:W3CDTF">2022-05-21T03:16:49Z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2052-11.1.0.11566</vt:lpwstr>
  </property>
</Properties>
</file>