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128"/>
  <workbookPr/>
  <mc:AlternateContent xmlns:mc="http://schemas.openxmlformats.org/markup-compatibility/2006">
    <mc:Choice Requires="x15">
      <x15ac:absPath xmlns:x15ac="http://schemas.microsoft.com/office/spreadsheetml/2010/11/ac" url="C:\Users\zhao\Desktop\定稿版-未调格式-15个\"/>
    </mc:Choice>
  </mc:AlternateContent>
  <xr:revisionPtr revIDLastSave="0" documentId="13_ncr:1_{961792C6-5E7A-4814-B305-89102C3E4CED}" xr6:coauthVersionLast="47" xr6:coauthVersionMax="47" xr10:uidLastSave="{00000000-0000-0000-0000-000000000000}"/>
  <bookViews>
    <workbookView xWindow="-110" yWindow="-110" windowWidth="22780" windowHeight="14660" xr2:uid="{00000000-000D-0000-FFFF-FFFF00000000}"/>
  </bookViews>
  <sheets>
    <sheet name="定" sheetId="2" r:id="rId1"/>
  </sheets>
  <definedNames>
    <definedName name="_xlnm.Print_Area" localSheetId="0">定!$A$1:$M$32</definedName>
    <definedName name="_xlnm.Print_Titles" localSheetId="0">定!$13:$13</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H32" i="2" l="1"/>
  <c r="I7" i="2"/>
  <c r="K7" i="2" s="1"/>
  <c r="I32" i="2" s="1"/>
</calcChain>
</file>

<file path=xl/sharedStrings.xml><?xml version="1.0" encoding="utf-8"?>
<sst xmlns="http://schemas.openxmlformats.org/spreadsheetml/2006/main" count="130" uniqueCount="87">
  <si>
    <t>项目支出绩效自评表</t>
  </si>
  <si>
    <t>（2021年度）</t>
  </si>
  <si>
    <t>项目名称</t>
  </si>
  <si>
    <t>企业科协科技人才成长计划</t>
  </si>
  <si>
    <t>主管部门</t>
  </si>
  <si>
    <t>北京市科学技术协会</t>
  </si>
  <si>
    <t>实施单位</t>
  </si>
  <si>
    <t>北京市科学技术协会创新服务中心</t>
  </si>
  <si>
    <t>项目负责人</t>
  </si>
  <si>
    <t>崔静</t>
  </si>
  <si>
    <t>联系电话</t>
  </si>
  <si>
    <t>010-67233381</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</si>
  <si>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</si>
  <si>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</si>
  <si>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</si>
  <si>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</si>
  <si>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</si>
  <si>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</si>
  <si>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</si>
  <si>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</si>
  <si>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</si>
  <si>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</si>
  <si>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</si>
  <si>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</si>
  <si>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</si>
  <si>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</si>
  <si>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</si>
  <si>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年度目标：
为贯彻落实习近平总书记关于科技创新、群团工作和科协工作的重要指示批示精神，落实国务院《关于分类推进人才评价机制改革的指导意见》，结合实现首都创新驱动发展战略的实际需求，服务首都创新中心建设，发挥科协三型组织优势，优化配置创新资源，统合创新服务工作手段，服务企业科协科技人才成长，组织实施企业科协工程师创新能力提升、北京优秀青年工程师创新能力建设两个项目。
1.完成创新方法培训工作。
2.完成2021年中国创新方法大赛北京赛区系列活动。
3.完成北京优秀青年工程师创新工作室建设的申报、评审工作，完成种子资金发放工作。
4.完成获得资助的青创室团队的后期跟踪培养服务工作和考核验收工作。</t>
  </si>
  <si>
    <t>1.通过开展6次创新方法培训活动，发挥创新方法在推动企业创新方面的作用，展示创新方法应用成果，提升一线工程师创新能力。
2.通过组织中国创新方法大赛北京赛区决赛，征集140项参赛项目，以赛促用，营造良好的创新氛围，搭建企业创新交流平台，展示企业创新工程师风采。
3.完成北京优秀青年工程师创新工作室建设的申报、评审工作，按工作进度完成青创室资助发放工作。通过青创室创建工作，在激发青年科技人才创新创业热情、促进青年工程师成才成长、引导工程师们自觉投身国际科技创新中心建设方面起到了促进作用。
4.完成获得资助的青创室团队的后期跟踪培养服务工作20次和考核验收工作20次。通过开展跟踪培养服务，在集聚创新资源、提升企业技术创新能力、优化产品结构、加速科研新成果及新突破的转化和应用方面起到了助推作用。</t>
  </si>
  <si>
    <t>一级指标</t>
  </si>
  <si>
    <t>二级指标</t>
  </si>
  <si>
    <t>三级指标</t>
  </si>
  <si>
    <t>年度指标值</t>
  </si>
  <si>
    <t>实际完成值</t>
  </si>
  <si>
    <t>偏差原因分析及改进措施</t>
  </si>
  <si>
    <t>产出指标</t>
  </si>
  <si>
    <t>数量指标</t>
  </si>
  <si>
    <t>组织创新方法培训</t>
  </si>
  <si>
    <t>6场</t>
  </si>
  <si>
    <t>完成青创室申报工作</t>
  </si>
  <si>
    <t>1次</t>
  </si>
  <si>
    <t>完成青创室评审工作</t>
  </si>
  <si>
    <t>2次</t>
  </si>
  <si>
    <t>建设2020年青创室</t>
  </si>
  <si>
    <t>20个</t>
  </si>
  <si>
    <t>开展青创室团队的后期跟踪培养服务工作</t>
  </si>
  <si>
    <t>20次</t>
  </si>
  <si>
    <t>完成青创室团队和项目的考核验收工作</t>
  </si>
  <si>
    <t>组织北京赛区决赛参赛项目</t>
  </si>
  <si>
    <t>80项</t>
  </si>
  <si>
    <t>140项</t>
  </si>
  <si>
    <t>质量指标</t>
  </si>
  <si>
    <t>青创室年度考核通过率</t>
  </si>
  <si>
    <t>≥90%</t>
  </si>
  <si>
    <t>青创室后期跟踪管理合格率</t>
  </si>
  <si>
    <t>创新方法参训人员考核合格率</t>
  </si>
  <si>
    <t>时效指标</t>
  </si>
  <si>
    <t>创新方法大赛常态化培训</t>
  </si>
  <si>
    <t>2021年1月-9月</t>
  </si>
  <si>
    <t>青创室开展时间</t>
  </si>
  <si>
    <t>2021年7月-11月</t>
  </si>
  <si>
    <t>2021年11月已完成</t>
  </si>
  <si>
    <t>举办北京地区创新方法大赛决赛和参加总决赛</t>
  </si>
  <si>
    <t>2021年9月-11月</t>
  </si>
  <si>
    <t>受疫情影响，中科协决定总决赛在12月举办</t>
  </si>
  <si>
    <t>成本指标</t>
  </si>
  <si>
    <t>项目预算控制数</t>
  </si>
  <si>
    <t>不超过220万元</t>
  </si>
  <si>
    <t>211.1215万元</t>
  </si>
  <si>
    <t>效益指标</t>
  </si>
  <si>
    <t>社会效益指标</t>
  </si>
  <si>
    <t>在种子资金资助下，青创室项目有效开展，获得智权成果</t>
  </si>
  <si>
    <t>智权成果占资助项目的10%左右</t>
  </si>
  <si>
    <t>首年设定该指标，预期指标设置偏低；后续考虑增加其他类型效益指标修正评价效果</t>
  </si>
  <si>
    <t>工程师创新方法培训人员水平</t>
  </si>
  <si>
    <t>达到初级水平</t>
  </si>
  <si>
    <t>通过创新方法、赛前和深度三级培训，被培训者已达到初级水平</t>
  </si>
  <si>
    <t>由于创新方法研究会原因，初级水平证书暂未发放，需进一步协调</t>
  </si>
  <si>
    <t>满意度指标</t>
  </si>
  <si>
    <t>参与培训的企业科技人才满意度</t>
  </si>
  <si>
    <t>参与青创室种子资金申报的工程师满意度</t>
  </si>
  <si>
    <t>总分</t>
  </si>
  <si>
    <t>服务对象满意度指标</t>
    <phoneticPr fontId="8" type="noConversion"/>
  </si>
  <si>
    <t>绩效指标</t>
    <phoneticPr fontId="8" type="noConversion"/>
  </si>
  <si>
    <t>续上页</t>
    <phoneticPr fontId="8" type="noConversion"/>
  </si>
  <si>
    <t>预期指标设置偏低，建议后续扩大满意度调查样本量</t>
    <phoneticPr fontId="8" type="noConversion"/>
  </si>
  <si>
    <t>——</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</si>
</sst>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_);[Red]\(0.00\)"/>
    <numFmt numFmtId="177" formatCode="0.000000_);[Red]\(0.000000\)"/>
  </numFmts>
  <fonts count="12" x14ac:knownFonts="1">
    <font>
      <sz val="11"/>
      <color rgb="FF000000"/>
      <name val="等线"/>
      <charset val="134"/>
    </font>
    <font>
      <b/>
      <sz val="11"/>
      <color rgb="FF000000"/>
      <name val="等线"/>
      <charset val="134"/>
    </font>
    <font>
      <sz val="18"/>
      <color rgb="FF000000"/>
      <name val="华文中宋"/>
      <charset val="134"/>
    </font>
    <font>
      <sz val="10"/>
      <color rgb="FF000000"/>
      <name val="宋体"/>
      <charset val="134"/>
    </font>
    <font>
      <sz val="9"/>
      <name val="宋体"/>
      <charset val="134"/>
    </font>
    <font>
      <b/>
      <sz val="10"/>
      <color rgb="FF000000"/>
      <name val="宋体"/>
      <charset val="134"/>
    </font>
    <font>
      <sz val="10"/>
      <name val="宋体"/>
      <charset val="134"/>
    </font>
    <font>
      <sz val="11"/>
      <color rgb="FF000000"/>
      <name val="等线"/>
      <charset val="134"/>
    </font>
    <font>
      <sz val="9"/>
      <name val="等线"/>
      <charset val="134"/>
    </font>
    <font>
      <sz val="10"/>
      <color rgb="FF000000"/>
      <name val="宋体"/>
      <family val="3"/>
      <charset val="134"/>
    </font>
    <font>
      <sz val="10"/>
      <name val="宋体"/>
      <family val="3"/>
      <charset val="134"/>
    </font>
    <font>
      <b/>
      <sz val="10"/>
      <color rgb="FF000000"/>
      <name val="宋体"/>
      <family val="3"/>
      <charset val="134"/>
    </font>
  </fonts>
  <fills count="3">
    <fill>
      <patternFill patternType="none"/>
    </fill>
    <fill>
      <patternFill patternType="gray125"/>
    </fill>
    <fill>
      <patternFill patternType="solid">
        <fgColor theme="0"/>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diagonalDown="1">
      <left style="thin">
        <color auto="1"/>
      </left>
      <right style="thin">
        <color auto="1"/>
      </right>
      <top style="thin">
        <color auto="1"/>
      </top>
      <bottom style="thin">
        <color auto="1"/>
      </bottom>
      <diagonal style="thin">
        <color auto="1"/>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4">
    <xf numFmtId="0" fontId="0" fillId="0" borderId="0">
      <alignment vertical="center"/>
    </xf>
    <xf numFmtId="9" fontId="7" fillId="0" borderId="0" applyProtection="0">
      <alignment vertical="center"/>
    </xf>
    <xf numFmtId="0" fontId="7" fillId="0" borderId="0">
      <alignment vertical="center"/>
    </xf>
    <xf numFmtId="0" fontId="7" fillId="0" borderId="0">
      <alignment vertical="center"/>
    </xf>
  </cellStyleXfs>
  <cellXfs count="40">
    <xf numFmtId="0" fontId="0" fillId="0" borderId="0" xfId="0" applyAlignment="1">
      <alignment vertical="center"/>
    </xf>
    <xf numFmtId="0" fontId="0" fillId="2" borderId="0" xfId="0" applyFill="1" applyAlignment="1">
      <alignment vertical="center"/>
    </xf>
    <xf numFmtId="0" fontId="3" fillId="2" borderId="2" xfId="0" applyFont="1" applyFill="1" applyBorder="1" applyAlignment="1">
      <alignment horizontal="center" vertical="center" wrapText="1"/>
    </xf>
    <xf numFmtId="177" fontId="3" fillId="2" borderId="2" xfId="0" applyNumberFormat="1" applyFont="1" applyFill="1" applyBorder="1" applyAlignment="1">
      <alignment horizontal="center" vertical="center" wrapText="1"/>
    </xf>
    <xf numFmtId="176" fontId="3" fillId="2" borderId="2" xfId="0" applyNumberFormat="1" applyFont="1" applyFill="1" applyBorder="1" applyAlignment="1">
      <alignment horizontal="center" vertical="center" wrapText="1"/>
    </xf>
    <xf numFmtId="0" fontId="0" fillId="2" borderId="0" xfId="0" applyFill="1" applyAlignment="1">
      <alignment vertical="center" wrapText="1"/>
    </xf>
    <xf numFmtId="9" fontId="3" fillId="2" borderId="2" xfId="0" applyNumberFormat="1" applyFont="1" applyFill="1" applyBorder="1" applyAlignment="1">
      <alignment horizontal="center" vertical="center" wrapText="1"/>
    </xf>
    <xf numFmtId="57" fontId="3" fillId="2" borderId="2" xfId="0" applyNumberFormat="1" applyFont="1" applyFill="1" applyBorder="1" applyAlignment="1">
      <alignment horizontal="center" vertical="center" wrapText="1"/>
    </xf>
    <xf numFmtId="176" fontId="6" fillId="2" borderId="2" xfId="0" applyNumberFormat="1" applyFont="1" applyFill="1" applyBorder="1" applyAlignment="1">
      <alignment horizontal="center" vertical="center" wrapText="1"/>
    </xf>
    <xf numFmtId="0" fontId="5" fillId="2" borderId="2" xfId="0" applyFont="1" applyFill="1" applyBorder="1" applyAlignment="1">
      <alignment horizontal="center" vertical="center" wrapText="1"/>
    </xf>
    <xf numFmtId="176" fontId="5" fillId="2" borderId="2" xfId="0" applyNumberFormat="1" applyFont="1" applyFill="1" applyBorder="1" applyAlignment="1">
      <alignment horizontal="center" vertical="center" wrapText="1"/>
    </xf>
    <xf numFmtId="0" fontId="1" fillId="2" borderId="0" xfId="0" applyFont="1" applyFill="1" applyAlignment="1">
      <alignment vertical="center"/>
    </xf>
    <xf numFmtId="0" fontId="3" fillId="2" borderId="2"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1" xfId="0" applyFont="1" applyFill="1" applyBorder="1" applyAlignment="1">
      <alignment horizontal="center" vertical="center" textRotation="255" wrapText="1"/>
    </xf>
    <xf numFmtId="0" fontId="5"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12" xfId="0" applyFont="1" applyFill="1" applyBorder="1" applyAlignment="1">
      <alignment horizontal="center" vertical="center" wrapText="1"/>
    </xf>
    <xf numFmtId="0" fontId="3" fillId="2" borderId="13" xfId="0" applyFont="1" applyFill="1" applyBorder="1" applyAlignment="1">
      <alignment horizontal="center" vertical="center" wrapText="1"/>
    </xf>
    <xf numFmtId="10" fontId="3" fillId="2" borderId="12" xfId="1" applyNumberFormat="1" applyFont="1" applyFill="1" applyBorder="1" applyAlignment="1">
      <alignment horizontal="center" vertical="center" wrapText="1"/>
    </xf>
    <xf numFmtId="10" fontId="3" fillId="2" borderId="13" xfId="1" applyNumberFormat="1"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2" xfId="0" applyFont="1" applyFill="1" applyBorder="1" applyAlignment="1">
      <alignment horizontal="justify" vertical="center" wrapText="1"/>
    </xf>
    <xf numFmtId="10" fontId="3" fillId="2" borderId="2" xfId="1" applyNumberFormat="1" applyFont="1" applyFill="1" applyBorder="1" applyAlignment="1">
      <alignment horizontal="center" vertical="center" wrapText="1"/>
    </xf>
    <xf numFmtId="0" fontId="4" fillId="2" borderId="5" xfId="0" applyFont="1" applyFill="1" applyBorder="1" applyAlignment="1">
      <alignment horizontal="center" vertical="center" wrapText="1"/>
    </xf>
    <xf numFmtId="0" fontId="2" fillId="2" borderId="0" xfId="0" applyFont="1" applyFill="1" applyAlignment="1">
      <alignment horizontal="center" vertical="center"/>
    </xf>
    <xf numFmtId="0" fontId="3" fillId="2" borderId="1" xfId="0" applyFont="1" applyFill="1" applyBorder="1" applyAlignment="1">
      <alignment horizontal="center" vertical="center"/>
    </xf>
    <xf numFmtId="0" fontId="9" fillId="2" borderId="2" xfId="0" applyFont="1" applyFill="1" applyBorder="1" applyAlignment="1">
      <alignment horizontal="center" vertical="center" wrapText="1"/>
    </xf>
    <xf numFmtId="0" fontId="9" fillId="2" borderId="2" xfId="0" applyFont="1" applyFill="1" applyBorder="1" applyAlignment="1">
      <alignment horizontal="center" vertical="center" textRotation="255" wrapText="1"/>
    </xf>
    <xf numFmtId="0" fontId="9" fillId="2" borderId="2" xfId="0" applyFont="1" applyFill="1" applyBorder="1" applyAlignment="1">
      <alignment vertical="center" textRotation="255" wrapText="1"/>
    </xf>
    <xf numFmtId="0" fontId="3" fillId="2" borderId="14" xfId="0" applyFont="1" applyFill="1" applyBorder="1" applyAlignment="1">
      <alignment horizontal="center" vertical="center" textRotation="255" wrapText="1"/>
    </xf>
    <xf numFmtId="0" fontId="9" fillId="2" borderId="10" xfId="0" applyFont="1" applyFill="1" applyBorder="1" applyAlignment="1">
      <alignment horizontal="center" vertical="center" textRotation="255" wrapText="1"/>
    </xf>
    <xf numFmtId="176" fontId="10" fillId="2" borderId="2" xfId="0" applyNumberFormat="1" applyFont="1" applyFill="1" applyBorder="1" applyAlignment="1">
      <alignment horizontal="center" vertical="center" wrapText="1"/>
    </xf>
    <xf numFmtId="0" fontId="11" fillId="2" borderId="2" xfId="0" applyFont="1" applyFill="1" applyBorder="1" applyAlignment="1">
      <alignment horizontal="center" vertical="center" wrapText="1"/>
    </xf>
  </cellXfs>
  <cellStyles count="4">
    <cellStyle name="百分比" xfId="1" builtinId="5"/>
    <cellStyle name="常规" xfId="0" builtinId="0"/>
    <cellStyle name="常规 2" xfId="2" xr:uid="{00000000-0005-0000-0000-000031000000}"/>
    <cellStyle name="常规 5" xfId="3"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2"/>
  <sheetViews>
    <sheetView tabSelected="1" view="pageBreakPreview" zoomScale="60" zoomScaleNormal="81" workbookViewId="0">
      <selection activeCell="T30" sqref="T30"/>
    </sheetView>
  </sheetViews>
  <sheetFormatPr defaultColWidth="9" defaultRowHeight="14" x14ac:dyDescent="0.3"/>
  <cols>
    <col min="1" max="1" width="9" style="1"/>
    <col min="2" max="2" width="7.5" style="1" customWidth="1"/>
    <col min="3" max="3" width="8" style="1" customWidth="1"/>
    <col min="4" max="4" width="9" style="1"/>
    <col min="5" max="5" width="24.75" style="1" customWidth="1"/>
    <col min="6" max="6" width="12.5" style="1" customWidth="1"/>
    <col min="7" max="7" width="18.6640625" style="1" customWidth="1"/>
    <col min="8" max="8" width="7.6640625" style="1" customWidth="1"/>
    <col min="9" max="9" width="10.5" style="1" customWidth="1"/>
    <col min="10" max="10" width="7.9140625" style="1" customWidth="1"/>
    <col min="11" max="11" width="10.6640625" style="1" customWidth="1"/>
    <col min="12" max="14" width="9" style="1" hidden="1" customWidth="1"/>
    <col min="15" max="16384" width="9" style="1"/>
  </cols>
  <sheetData>
    <row r="1" spans="1:13" ht="25.5" x14ac:dyDescent="0.3">
      <c r="A1" s="31" t="s">
        <v>0</v>
      </c>
      <c r="B1" s="31"/>
      <c r="C1" s="31"/>
      <c r="D1" s="31"/>
      <c r="E1" s="31"/>
      <c r="F1" s="31"/>
      <c r="G1" s="31"/>
      <c r="H1" s="31"/>
      <c r="I1" s="31"/>
      <c r="J1" s="31"/>
      <c r="K1" s="31"/>
    </row>
    <row r="2" spans="1:13" x14ac:dyDescent="0.3">
      <c r="A2" s="32" t="s">
        <v>1</v>
      </c>
      <c r="B2" s="32"/>
      <c r="C2" s="32"/>
      <c r="D2" s="32"/>
      <c r="E2" s="32"/>
      <c r="F2" s="32"/>
      <c r="G2" s="32"/>
      <c r="H2" s="32"/>
      <c r="I2" s="32"/>
      <c r="J2" s="32"/>
      <c r="K2" s="32"/>
    </row>
    <row r="3" spans="1:13" x14ac:dyDescent="0.3">
      <c r="A3" s="12" t="s">
        <v>2</v>
      </c>
      <c r="B3" s="12"/>
      <c r="C3" s="12" t="s">
        <v>3</v>
      </c>
      <c r="D3" s="12"/>
      <c r="E3" s="12"/>
      <c r="F3" s="12"/>
      <c r="G3" s="12"/>
      <c r="H3" s="12"/>
      <c r="I3" s="12"/>
      <c r="J3" s="12"/>
      <c r="K3" s="12"/>
    </row>
    <row r="4" spans="1:13" x14ac:dyDescent="0.3">
      <c r="A4" s="12" t="s">
        <v>4</v>
      </c>
      <c r="B4" s="12"/>
      <c r="C4" s="12" t="s">
        <v>5</v>
      </c>
      <c r="D4" s="12"/>
      <c r="E4" s="12"/>
      <c r="F4" s="12"/>
      <c r="G4" s="2" t="s">
        <v>6</v>
      </c>
      <c r="H4" s="12" t="s">
        <v>7</v>
      </c>
      <c r="I4" s="12"/>
      <c r="J4" s="12"/>
      <c r="K4" s="12"/>
    </row>
    <row r="5" spans="1:13" x14ac:dyDescent="0.3">
      <c r="A5" s="12" t="s">
        <v>8</v>
      </c>
      <c r="B5" s="12"/>
      <c r="C5" s="12" t="s">
        <v>9</v>
      </c>
      <c r="D5" s="12"/>
      <c r="E5" s="12"/>
      <c r="F5" s="12"/>
      <c r="G5" s="2" t="s">
        <v>10</v>
      </c>
      <c r="H5" s="12" t="s">
        <v>11</v>
      </c>
      <c r="I5" s="12"/>
      <c r="J5" s="12"/>
      <c r="K5" s="12"/>
    </row>
    <row r="6" spans="1:13" x14ac:dyDescent="0.3">
      <c r="A6" s="22" t="s">
        <v>12</v>
      </c>
      <c r="B6" s="23"/>
      <c r="C6" s="30"/>
      <c r="D6" s="30"/>
      <c r="E6" s="2" t="s">
        <v>13</v>
      </c>
      <c r="F6" s="2" t="s">
        <v>14</v>
      </c>
      <c r="G6" s="2" t="s">
        <v>15</v>
      </c>
      <c r="H6" s="2" t="s">
        <v>16</v>
      </c>
      <c r="I6" s="12" t="s">
        <v>17</v>
      </c>
      <c r="J6" s="12"/>
      <c r="K6" s="2" t="s">
        <v>18</v>
      </c>
    </row>
    <row r="7" spans="1:13" x14ac:dyDescent="0.3">
      <c r="A7" s="24"/>
      <c r="B7" s="25"/>
      <c r="C7" s="28" t="s">
        <v>19</v>
      </c>
      <c r="D7" s="28"/>
      <c r="E7" s="3">
        <v>219.25</v>
      </c>
      <c r="F7" s="3">
        <v>219.25</v>
      </c>
      <c r="G7" s="3">
        <v>211.1215</v>
      </c>
      <c r="H7" s="2">
        <v>10</v>
      </c>
      <c r="I7" s="29">
        <f>G7/F7*100%</f>
        <v>0.96292588369441279</v>
      </c>
      <c r="J7" s="29"/>
      <c r="K7" s="4">
        <f>I7*H7</f>
        <v>9.6292588369441283</v>
      </c>
    </row>
    <row r="8" spans="1:13" x14ac:dyDescent="0.3">
      <c r="A8" s="24"/>
      <c r="B8" s="25"/>
      <c r="C8" s="12" t="s">
        <v>20</v>
      </c>
      <c r="D8" s="12"/>
      <c r="E8" s="3">
        <v>219.25</v>
      </c>
      <c r="F8" s="3">
        <v>219.25</v>
      </c>
      <c r="G8" s="3">
        <v>211.1215</v>
      </c>
      <c r="H8" s="2" t="s">
        <v>21</v>
      </c>
      <c r="I8" s="20" t="s">
        <v>21</v>
      </c>
      <c r="J8" s="21"/>
      <c r="K8" s="2" t="s">
        <v>21</v>
      </c>
    </row>
    <row r="9" spans="1:13" x14ac:dyDescent="0.3">
      <c r="A9" s="24"/>
      <c r="B9" s="25"/>
      <c r="C9" s="12" t="s">
        <v>22</v>
      </c>
      <c r="D9" s="12"/>
      <c r="E9" s="4" t="s">
        <v>21</v>
      </c>
      <c r="F9" s="4" t="s">
        <v>21</v>
      </c>
      <c r="G9" s="4" t="s">
        <v>21</v>
      </c>
      <c r="H9" s="2" t="s">
        <v>21</v>
      </c>
      <c r="I9" s="20" t="s">
        <v>21</v>
      </c>
      <c r="J9" s="21"/>
      <c r="K9" s="2" t="s">
        <v>21</v>
      </c>
    </row>
    <row r="10" spans="1:13" x14ac:dyDescent="0.3">
      <c r="A10" s="26"/>
      <c r="B10" s="27"/>
      <c r="C10" s="12" t="s">
        <v>23</v>
      </c>
      <c r="D10" s="12"/>
      <c r="E10" s="4" t="s">
        <v>21</v>
      </c>
      <c r="F10" s="4" t="s">
        <v>21</v>
      </c>
      <c r="G10" s="4" t="s">
        <v>21</v>
      </c>
      <c r="H10" s="2" t="s">
        <v>21</v>
      </c>
      <c r="I10" s="20" t="s">
        <v>21</v>
      </c>
      <c r="J10" s="21"/>
      <c r="K10" s="2" t="s">
        <v>21</v>
      </c>
    </row>
    <row r="11" spans="1:13" x14ac:dyDescent="0.3">
      <c r="A11" s="12" t="s">
        <v>24</v>
      </c>
      <c r="B11" s="12" t="s">
        <v>25</v>
      </c>
      <c r="C11" s="12"/>
      <c r="D11" s="12"/>
      <c r="E11" s="12"/>
      <c r="F11" s="12"/>
      <c r="G11" s="12" t="s">
        <v>26</v>
      </c>
      <c r="H11" s="12"/>
      <c r="I11" s="12"/>
      <c r="J11" s="12"/>
      <c r="K11" s="12"/>
    </row>
    <row r="12" spans="1:13" ht="196" customHeight="1" x14ac:dyDescent="0.3">
      <c r="A12" s="12"/>
      <c r="B12" s="17" t="s">
        <v>27</v>
      </c>
      <c r="C12" s="17"/>
      <c r="D12" s="17"/>
      <c r="E12" s="17"/>
      <c r="F12" s="17"/>
      <c r="G12" s="17" t="s">
        <v>28</v>
      </c>
      <c r="H12" s="17"/>
      <c r="I12" s="17"/>
      <c r="J12" s="17"/>
      <c r="K12" s="17"/>
      <c r="M12" s="5"/>
    </row>
    <row r="13" spans="1:13" ht="30" customHeight="1" x14ac:dyDescent="0.3">
      <c r="A13" s="35"/>
      <c r="B13" s="2" t="s">
        <v>29</v>
      </c>
      <c r="C13" s="2" t="s">
        <v>30</v>
      </c>
      <c r="D13" s="12" t="s">
        <v>31</v>
      </c>
      <c r="E13" s="12"/>
      <c r="F13" s="2" t="s">
        <v>32</v>
      </c>
      <c r="G13" s="2" t="s">
        <v>33</v>
      </c>
      <c r="H13" s="2" t="s">
        <v>16</v>
      </c>
      <c r="I13" s="2" t="s">
        <v>18</v>
      </c>
      <c r="J13" s="12" t="s">
        <v>34</v>
      </c>
      <c r="K13" s="12"/>
    </row>
    <row r="14" spans="1:13" ht="32" customHeight="1" x14ac:dyDescent="0.3">
      <c r="A14" s="34" t="s">
        <v>83</v>
      </c>
      <c r="B14" s="12" t="s">
        <v>35</v>
      </c>
      <c r="C14" s="12" t="s">
        <v>36</v>
      </c>
      <c r="D14" s="12" t="s">
        <v>37</v>
      </c>
      <c r="E14" s="12"/>
      <c r="F14" s="2" t="s">
        <v>38</v>
      </c>
      <c r="G14" s="2" t="s">
        <v>38</v>
      </c>
      <c r="H14" s="2">
        <v>3</v>
      </c>
      <c r="I14" s="4">
        <v>3</v>
      </c>
      <c r="J14" s="33" t="s">
        <v>86</v>
      </c>
      <c r="K14" s="12"/>
    </row>
    <row r="15" spans="1:13" ht="32" customHeight="1" x14ac:dyDescent="0.3">
      <c r="A15" s="34"/>
      <c r="B15" s="12"/>
      <c r="C15" s="12"/>
      <c r="D15" s="12" t="s">
        <v>39</v>
      </c>
      <c r="E15" s="12"/>
      <c r="F15" s="2" t="s">
        <v>40</v>
      </c>
      <c r="G15" s="2" t="s">
        <v>40</v>
      </c>
      <c r="H15" s="2">
        <v>3</v>
      </c>
      <c r="I15" s="4">
        <v>3</v>
      </c>
      <c r="J15" s="33" t="s">
        <v>86</v>
      </c>
      <c r="K15" s="12"/>
    </row>
    <row r="16" spans="1:13" ht="34.5" customHeight="1" x14ac:dyDescent="0.3">
      <c r="A16" s="34"/>
      <c r="B16" s="12"/>
      <c r="C16" s="12"/>
      <c r="D16" s="18" t="s">
        <v>41</v>
      </c>
      <c r="E16" s="19"/>
      <c r="F16" s="2" t="s">
        <v>42</v>
      </c>
      <c r="G16" s="2" t="s">
        <v>42</v>
      </c>
      <c r="H16" s="2">
        <v>3</v>
      </c>
      <c r="I16" s="4">
        <v>3</v>
      </c>
      <c r="J16" s="33" t="s">
        <v>86</v>
      </c>
      <c r="K16" s="12"/>
    </row>
    <row r="17" spans="1:14" ht="27" customHeight="1" x14ac:dyDescent="0.3">
      <c r="A17" s="34"/>
      <c r="B17" s="12"/>
      <c r="C17" s="12"/>
      <c r="D17" s="18" t="s">
        <v>43</v>
      </c>
      <c r="E17" s="19"/>
      <c r="F17" s="2" t="s">
        <v>44</v>
      </c>
      <c r="G17" s="2" t="s">
        <v>44</v>
      </c>
      <c r="H17" s="2">
        <v>3</v>
      </c>
      <c r="I17" s="4">
        <v>3</v>
      </c>
      <c r="J17" s="33" t="s">
        <v>86</v>
      </c>
      <c r="K17" s="12"/>
    </row>
    <row r="18" spans="1:14" ht="29.5" customHeight="1" x14ac:dyDescent="0.3">
      <c r="A18" s="37" t="s">
        <v>84</v>
      </c>
      <c r="B18" s="33" t="s">
        <v>84</v>
      </c>
      <c r="C18" s="33" t="s">
        <v>84</v>
      </c>
      <c r="D18" s="18" t="s">
        <v>45</v>
      </c>
      <c r="E18" s="19"/>
      <c r="F18" s="2" t="s">
        <v>46</v>
      </c>
      <c r="G18" s="2" t="s">
        <v>46</v>
      </c>
      <c r="H18" s="2">
        <v>3</v>
      </c>
      <c r="I18" s="4">
        <v>3</v>
      </c>
      <c r="J18" s="33" t="s">
        <v>86</v>
      </c>
      <c r="K18" s="12"/>
    </row>
    <row r="19" spans="1:14" ht="32" customHeight="1" x14ac:dyDescent="0.3">
      <c r="A19" s="15"/>
      <c r="B19" s="12"/>
      <c r="C19" s="12"/>
      <c r="D19" s="18" t="s">
        <v>47</v>
      </c>
      <c r="E19" s="19"/>
      <c r="F19" s="2" t="s">
        <v>44</v>
      </c>
      <c r="G19" s="2" t="s">
        <v>44</v>
      </c>
      <c r="H19" s="2">
        <v>3</v>
      </c>
      <c r="I19" s="4">
        <v>3</v>
      </c>
      <c r="J19" s="33" t="s">
        <v>86</v>
      </c>
      <c r="K19" s="12"/>
    </row>
    <row r="20" spans="1:14" ht="29" customHeight="1" x14ac:dyDescent="0.3">
      <c r="A20" s="15"/>
      <c r="B20" s="12"/>
      <c r="C20" s="12"/>
      <c r="D20" s="12" t="s">
        <v>48</v>
      </c>
      <c r="E20" s="12"/>
      <c r="F20" s="2" t="s">
        <v>49</v>
      </c>
      <c r="G20" s="2" t="s">
        <v>50</v>
      </c>
      <c r="H20" s="2">
        <v>2</v>
      </c>
      <c r="I20" s="38">
        <v>1.9</v>
      </c>
      <c r="J20" s="33" t="s">
        <v>86</v>
      </c>
      <c r="K20" s="12"/>
    </row>
    <row r="21" spans="1:14" ht="27.5" customHeight="1" x14ac:dyDescent="0.3">
      <c r="A21" s="15"/>
      <c r="B21" s="12"/>
      <c r="C21" s="12" t="s">
        <v>51</v>
      </c>
      <c r="D21" s="12" t="s">
        <v>52</v>
      </c>
      <c r="E21" s="12"/>
      <c r="F21" s="2" t="s">
        <v>53</v>
      </c>
      <c r="G21" s="6">
        <v>0.95</v>
      </c>
      <c r="H21" s="2">
        <v>4</v>
      </c>
      <c r="I21" s="4">
        <v>4</v>
      </c>
      <c r="J21" s="33" t="s">
        <v>86</v>
      </c>
      <c r="K21" s="12"/>
    </row>
    <row r="22" spans="1:14" ht="28" customHeight="1" x14ac:dyDescent="0.3">
      <c r="A22" s="15"/>
      <c r="B22" s="12"/>
      <c r="C22" s="12"/>
      <c r="D22" s="12" t="s">
        <v>54</v>
      </c>
      <c r="E22" s="12"/>
      <c r="F22" s="2" t="s">
        <v>53</v>
      </c>
      <c r="G22" s="6">
        <v>0.85</v>
      </c>
      <c r="H22" s="2">
        <v>3</v>
      </c>
      <c r="I22" s="4">
        <v>2.1</v>
      </c>
      <c r="J22" s="33" t="s">
        <v>86</v>
      </c>
      <c r="K22" s="12"/>
    </row>
    <row r="23" spans="1:14" ht="29.5" customHeight="1" x14ac:dyDescent="0.3">
      <c r="A23" s="15"/>
      <c r="B23" s="12"/>
      <c r="C23" s="12"/>
      <c r="D23" s="12" t="s">
        <v>55</v>
      </c>
      <c r="E23" s="12"/>
      <c r="F23" s="2" t="s">
        <v>53</v>
      </c>
      <c r="G23" s="6">
        <v>0.98</v>
      </c>
      <c r="H23" s="2">
        <v>3</v>
      </c>
      <c r="I23" s="4">
        <v>3</v>
      </c>
      <c r="J23" s="33" t="s">
        <v>86</v>
      </c>
      <c r="K23" s="12"/>
    </row>
    <row r="24" spans="1:14" ht="26" customHeight="1" x14ac:dyDescent="0.3">
      <c r="A24" s="15"/>
      <c r="B24" s="12"/>
      <c r="C24" s="12" t="s">
        <v>56</v>
      </c>
      <c r="D24" s="12" t="s">
        <v>57</v>
      </c>
      <c r="E24" s="12"/>
      <c r="F24" s="2" t="s">
        <v>58</v>
      </c>
      <c r="G24" s="7">
        <v>44440</v>
      </c>
      <c r="H24" s="2">
        <v>3</v>
      </c>
      <c r="I24" s="4">
        <v>3</v>
      </c>
      <c r="J24" s="33" t="s">
        <v>86</v>
      </c>
      <c r="K24" s="12"/>
    </row>
    <row r="25" spans="1:14" ht="26" customHeight="1" x14ac:dyDescent="0.3">
      <c r="A25" s="15"/>
      <c r="B25" s="12"/>
      <c r="C25" s="12"/>
      <c r="D25" s="12" t="s">
        <v>59</v>
      </c>
      <c r="E25" s="12"/>
      <c r="F25" s="2" t="s">
        <v>60</v>
      </c>
      <c r="G25" s="2" t="s">
        <v>61</v>
      </c>
      <c r="H25" s="2">
        <v>2</v>
      </c>
      <c r="I25" s="4">
        <v>2</v>
      </c>
      <c r="J25" s="33" t="s">
        <v>86</v>
      </c>
      <c r="K25" s="12"/>
    </row>
    <row r="26" spans="1:14" ht="37.5" customHeight="1" x14ac:dyDescent="0.3">
      <c r="A26" s="15"/>
      <c r="B26" s="12"/>
      <c r="C26" s="12"/>
      <c r="D26" s="12" t="s">
        <v>62</v>
      </c>
      <c r="E26" s="12"/>
      <c r="F26" s="2" t="s">
        <v>63</v>
      </c>
      <c r="G26" s="7">
        <v>44531</v>
      </c>
      <c r="H26" s="2">
        <v>5</v>
      </c>
      <c r="I26" s="4">
        <v>2.5</v>
      </c>
      <c r="J26" s="12" t="s">
        <v>64</v>
      </c>
      <c r="K26" s="12"/>
    </row>
    <row r="27" spans="1:14" ht="30" customHeight="1" x14ac:dyDescent="0.3">
      <c r="A27" s="15"/>
      <c r="B27" s="12"/>
      <c r="C27" s="2" t="s">
        <v>65</v>
      </c>
      <c r="D27" s="12" t="s">
        <v>66</v>
      </c>
      <c r="E27" s="12"/>
      <c r="F27" s="2" t="s">
        <v>67</v>
      </c>
      <c r="G27" s="2" t="s">
        <v>68</v>
      </c>
      <c r="H27" s="2">
        <v>10</v>
      </c>
      <c r="I27" s="4">
        <v>10</v>
      </c>
      <c r="J27" s="33" t="s">
        <v>86</v>
      </c>
      <c r="K27" s="12"/>
    </row>
    <row r="28" spans="1:14" ht="58.5" customHeight="1" x14ac:dyDescent="0.3">
      <c r="A28" s="15"/>
      <c r="B28" s="12" t="s">
        <v>69</v>
      </c>
      <c r="C28" s="13" t="s">
        <v>70</v>
      </c>
      <c r="D28" s="12" t="s">
        <v>71</v>
      </c>
      <c r="E28" s="12"/>
      <c r="F28" s="2" t="s">
        <v>72</v>
      </c>
      <c r="G28" s="6">
        <v>0.65</v>
      </c>
      <c r="H28" s="2">
        <v>15</v>
      </c>
      <c r="I28" s="4">
        <v>13</v>
      </c>
      <c r="J28" s="17" t="s">
        <v>73</v>
      </c>
      <c r="K28" s="17"/>
    </row>
    <row r="29" spans="1:14" ht="41" customHeight="1" x14ac:dyDescent="0.3">
      <c r="A29" s="15"/>
      <c r="B29" s="12"/>
      <c r="C29" s="14"/>
      <c r="D29" s="12" t="s">
        <v>74</v>
      </c>
      <c r="E29" s="12"/>
      <c r="F29" s="2" t="s">
        <v>75</v>
      </c>
      <c r="G29" s="2" t="s">
        <v>76</v>
      </c>
      <c r="H29" s="2">
        <v>15</v>
      </c>
      <c r="I29" s="4">
        <v>10</v>
      </c>
      <c r="J29" s="17" t="s">
        <v>77</v>
      </c>
      <c r="K29" s="17"/>
    </row>
    <row r="30" spans="1:14" ht="45" customHeight="1" x14ac:dyDescent="0.3">
      <c r="A30" s="15"/>
      <c r="B30" s="13" t="s">
        <v>78</v>
      </c>
      <c r="C30" s="33" t="s">
        <v>82</v>
      </c>
      <c r="D30" s="12" t="s">
        <v>79</v>
      </c>
      <c r="E30" s="12"/>
      <c r="F30" s="2" t="s">
        <v>53</v>
      </c>
      <c r="G30" s="6">
        <v>0.96</v>
      </c>
      <c r="H30" s="2">
        <v>5</v>
      </c>
      <c r="I30" s="4">
        <v>4</v>
      </c>
      <c r="J30" s="33" t="s">
        <v>85</v>
      </c>
      <c r="K30" s="12"/>
    </row>
    <row r="31" spans="1:14" ht="34" customHeight="1" x14ac:dyDescent="0.3">
      <c r="A31" s="36"/>
      <c r="B31" s="14"/>
      <c r="C31" s="12"/>
      <c r="D31" s="12" t="s">
        <v>80</v>
      </c>
      <c r="E31" s="12"/>
      <c r="F31" s="2" t="s">
        <v>53</v>
      </c>
      <c r="G31" s="6">
        <v>1</v>
      </c>
      <c r="H31" s="2">
        <v>5</v>
      </c>
      <c r="I31" s="8">
        <v>5</v>
      </c>
      <c r="J31" s="33" t="s">
        <v>86</v>
      </c>
      <c r="K31" s="12"/>
    </row>
    <row r="32" spans="1:14" ht="25.5" customHeight="1" x14ac:dyDescent="0.3">
      <c r="A32" s="16" t="s">
        <v>81</v>
      </c>
      <c r="B32" s="16"/>
      <c r="C32" s="16"/>
      <c r="D32" s="16"/>
      <c r="E32" s="16"/>
      <c r="F32" s="16"/>
      <c r="G32" s="16"/>
      <c r="H32" s="9">
        <f>SUM(H14:H31)+H7</f>
        <v>100</v>
      </c>
      <c r="I32" s="10">
        <f>SUM(I14:I31)+K7</f>
        <v>88.129258836944132</v>
      </c>
      <c r="J32" s="39" t="s">
        <v>86</v>
      </c>
      <c r="K32" s="16"/>
      <c r="L32" s="11"/>
      <c r="M32" s="11"/>
      <c r="N32" s="11"/>
    </row>
  </sheetData>
  <mergeCells count="78">
    <mergeCell ref="A1:K1"/>
    <mergeCell ref="A2:K2"/>
    <mergeCell ref="A3:B3"/>
    <mergeCell ref="C3:K3"/>
    <mergeCell ref="A4:B4"/>
    <mergeCell ref="C4:F4"/>
    <mergeCell ref="H4:K4"/>
    <mergeCell ref="A5:B5"/>
    <mergeCell ref="C5:F5"/>
    <mergeCell ref="H5:K5"/>
    <mergeCell ref="C6:D6"/>
    <mergeCell ref="I6:J6"/>
    <mergeCell ref="C10:D10"/>
    <mergeCell ref="I10:J10"/>
    <mergeCell ref="B11:F11"/>
    <mergeCell ref="G11:K11"/>
    <mergeCell ref="B12:F12"/>
    <mergeCell ref="G12:K12"/>
    <mergeCell ref="A6:B10"/>
    <mergeCell ref="C7:D7"/>
    <mergeCell ref="I7:J7"/>
    <mergeCell ref="C8:D8"/>
    <mergeCell ref="I8:J8"/>
    <mergeCell ref="C9:D9"/>
    <mergeCell ref="I9:J9"/>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A32:G32"/>
    <mergeCell ref="J32:K32"/>
    <mergeCell ref="A18:A31"/>
    <mergeCell ref="C18:C20"/>
    <mergeCell ref="A11:A12"/>
    <mergeCell ref="B28:B29"/>
    <mergeCell ref="B30:B31"/>
    <mergeCell ref="A14:A17"/>
    <mergeCell ref="B14:B17"/>
    <mergeCell ref="B18:B27"/>
    <mergeCell ref="C21:C23"/>
    <mergeCell ref="C24:C26"/>
    <mergeCell ref="C28:C29"/>
    <mergeCell ref="C30:C31"/>
    <mergeCell ref="C14:C17"/>
  </mergeCells>
  <phoneticPr fontId="8" type="noConversion"/>
  <printOptions horizontalCentered="1"/>
  <pageMargins left="0.78740157480314965" right="0.78740157480314965" top="0.78740157480314965" bottom="0.78740157480314965" header="0.39370078740157483" footer="0.39370078740157483"/>
  <pageSetup paperSize="9" orientation="landscape" verticalDpi="0" r:id="rId1"/>
</worksheet>
</file>

<file path=docProps/app.xml><?xml version="1.0" encoding="utf-8"?>
<Properties xmlns="http://schemas.openxmlformats.org/officeDocument/2006/extended-properties" xmlns:vt="http://schemas.openxmlformats.org/officeDocument/2006/docPropsVTypes">
  <Template>Normal.eit</Template>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定</vt:lpstr>
      <vt:lpstr>定!Print_Area</vt:lpstr>
      <vt:lpstr>定!Print_Titles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zhao</cp:lastModifiedBy>
  <cp:revision>0</cp:revision>
  <cp:lastPrinted>2022-05-20T07:33:44Z</cp:lastPrinted>
  <dcterms:created xsi:type="dcterms:W3CDTF">2021-04-12T11:24:00Z</dcterms:created>
  <dcterms:modified xsi:type="dcterms:W3CDTF">2022-05-20T07:34:08Z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C41EA4021BE346EEB65E0C8659DEFA37</vt:lpwstr>
  </property>
  <property fmtid="{D5CDD505-2E9C-101B-9397-08002B2CF9AE}" pid="3" name="KSOProductBuildVer">
    <vt:lpwstr>2052-11.1.0.11691</vt:lpwstr>
  </property>
</Properties>
</file>