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zhao\Desktop\定稿版-未调格式-15个\"/>
    </mc:Choice>
  </mc:AlternateContent>
  <xr:revisionPtr revIDLastSave="0" documentId="13_ncr:1_{932D1C0F-C762-4BFF-B286-4DC030C659E7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定" sheetId="2" r:id="rId1"/>
  </sheets>
  <definedNames>
    <definedName name="_xlnm.Print_Titles" localSheetId="0">定!$13:$13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2" l="1"/>
  <c r="H38" i="2"/>
  <c r="I7" i="2"/>
</calcChain>
</file>

<file path=xl/sharedStrings.xml><?xml version="1.0" encoding="utf-8"?>
<sst xmlns="http://schemas.openxmlformats.org/spreadsheetml/2006/main" count="147" uniqueCount="106">
  <si>
    <t>项目支出绩效自评表</t>
  </si>
  <si>
    <t>（2021年度）</t>
  </si>
  <si>
    <t>项目名称</t>
  </si>
  <si>
    <t>基层组织创新发展服务行动</t>
  </si>
  <si>
    <t>主管部门</t>
  </si>
  <si>
    <t>北京市科学技术协会</t>
  </si>
  <si>
    <t>实施单位</t>
  </si>
  <si>
    <t>北京市科协技术协会创新服务中心</t>
  </si>
  <si>
    <t>项目负责人</t>
  </si>
  <si>
    <t>姜巍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</si>
  <si>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</si>
  <si>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</si>
  <si>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</si>
  <si>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</si>
  <si>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</si>
  <si>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</si>
  <si>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</si>
  <si>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</si>
  <si>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</si>
  <si>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</si>
  <si>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</si>
  <si>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</si>
  <si>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</si>
  <si>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</si>
  <si>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</si>
  <si>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</si>
  <si>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r>
      <rPr>
        <sz val="10"/>
        <color rgb="FF000000"/>
        <rFont val="宋体"/>
        <charset val="134"/>
      </rPr>
      <t xml:space="preserve">年度目标：
</t>
    </r>
    <r>
      <rPr>
        <sz val="10"/>
        <color rgb="FF000000"/>
        <rFont val="宋体"/>
        <charset val="134"/>
      </rPr>
      <t xml:space="preserve">1.通过实施开放型企业科协组织及能力建设项目，积极推动开放型企业科协的建立，为各级企业提供交流研讨平台。引领开放型科协组织赋能。  
</t>
    </r>
    <r>
      <rPr>
        <sz val="10"/>
        <color rgb="FF000000"/>
        <rFont val="宋体"/>
        <charset val="134"/>
      </rPr>
      <t xml:space="preserve">2.制度赋能理念与院士专家工作站服务工作相结合，进一步推动工作站标准化、规范化建设，通过企业科协工作人员培训，展示优秀案例，交流工作经验。
</t>
    </r>
    <r>
      <rPr>
        <sz val="10"/>
        <color rgb="FF000000"/>
        <rFont val="宋体"/>
        <charset val="134"/>
      </rPr>
      <t xml:space="preserve">3.通过实施第十届高校科技创新成果展示推介会项目，营造首都地区各高校创新氛围，搭建高校之间合作交流平台。
</t>
    </r>
    <r>
      <rPr>
        <sz val="10"/>
        <color rgb="FF000000"/>
        <rFont val="宋体"/>
        <charset val="134"/>
      </rPr>
      <t>4.通过实施高校科协组织建设项目，为高校科技工作者搭建交流对接平台、推进高校科技成果向企业转化。</t>
    </r>
  </si>
  <si>
    <t>1.通过实施开放型企业科协组织及能力建设项目，积极推动开放型企业科协的建立，为各级企业提供交流研讨平台，推动市科协企业创新服务平台模块完善，引领开放型科协组织赋能。
2.通过开展院士专家工作站服务与建设工作，实现为开放型企业科协赋能，提升企业自主创新能力，解决发展难题，优秀案例宣传营造了良好的创新氛围。
3.通过开展第十届高校科技创新成果展示推介会相关工作，实际完成推介会主会场活动一场，校园行12站，双创精英训练营1场，覆盖高校50所，征集大学生创新作品978项，营造了各高校创新氛围，搭建了高校间合作交流平台。
4.通过开展高校科协组织建设相关工作，实际完成5所创新簇工作站建设，配合各高校科协完成市科协及中国科协相关工作，保障各高校科协平稳发展。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</si>
  <si>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</si>
  <si>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</si>
  <si>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</si>
  <si>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</si>
  <si>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</si>
  <si>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</si>
  <si>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</si>
  <si>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</si>
  <si>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开放型企业科协工作人员培训</t>
  </si>
  <si>
    <t>200人次</t>
  </si>
  <si>
    <t>280人</t>
  </si>
  <si>
    <t>企业科协平台信息登记</t>
  </si>
  <si>
    <t>50家</t>
  </si>
  <si>
    <t>121家</t>
  </si>
  <si>
    <t>院士专家工作站年度考核</t>
  </si>
  <si>
    <t>75家</t>
  </si>
  <si>
    <t>80家</t>
  </si>
  <si>
    <t>北京市院士专家工作站工作动态</t>
  </si>
  <si>
    <t>4期</t>
  </si>
  <si>
    <t>高校双创覆盖</t>
  </si>
  <si>
    <t>50所</t>
  </si>
  <si>
    <t>校园行活动</t>
  </si>
  <si>
    <t>12期</t>
  </si>
  <si>
    <t>训练营活动</t>
  </si>
  <si>
    <t>1期</t>
  </si>
  <si>
    <t>推介会主场活动</t>
  </si>
  <si>
    <t>1场</t>
  </si>
  <si>
    <t>建立高效创新蔟工作站</t>
  </si>
  <si>
    <t>5家</t>
  </si>
  <si>
    <t>高校科协人员交流活动</t>
  </si>
  <si>
    <t>2次</t>
  </si>
  <si>
    <t>0次</t>
  </si>
  <si>
    <t>由于疫情原因未开展外省市交流活动</t>
  </si>
  <si>
    <t>质量指标</t>
  </si>
  <si>
    <t>企业科协交流、人员培训、研讨，覆盖率、参与度</t>
  </si>
  <si>
    <t>≥70%</t>
  </si>
  <si>
    <t>实现院士专家工作站动态管理，年度考核通过率</t>
  </si>
  <si>
    <t>≥95%</t>
  </si>
  <si>
    <t>高校科协活动参与率</t>
  </si>
  <si>
    <t>≥85%</t>
  </si>
  <si>
    <t>首都地区高校覆盖率</t>
  </si>
  <si>
    <t>≥40%</t>
  </si>
  <si>
    <t>时效指标</t>
  </si>
  <si>
    <t>开放型企业科协组织及能力建设</t>
  </si>
  <si>
    <t>2021年1月-12月</t>
  </si>
  <si>
    <t>校园行、训练营及主会场活动策划与实施</t>
  </si>
  <si>
    <t>2021年1月-11月</t>
  </si>
  <si>
    <t>2021年12月完成</t>
  </si>
  <si>
    <t>因为疫情原因，活动推迟至12月举办并已完成</t>
  </si>
  <si>
    <t>高校创新簇工作站</t>
  </si>
  <si>
    <t>交流和调研活动</t>
  </si>
  <si>
    <t>2021年1月-10月</t>
  </si>
  <si>
    <t>2021年3月-11月完成</t>
  </si>
  <si>
    <t>因为疫情原因，活动推迟至3-11月完成</t>
  </si>
  <si>
    <t>成本指标</t>
  </si>
  <si>
    <t>项目预算控制数</t>
  </si>
  <si>
    <t>不超过400万元</t>
  </si>
  <si>
    <t>373.646万元</t>
  </si>
  <si>
    <t>效益指标</t>
  </si>
  <si>
    <t>社会效益指标</t>
  </si>
  <si>
    <t>提升新建院士专家工作站工作效率，建立开放型企业科协占比</t>
  </si>
  <si>
    <t>提升高校双创工作，推介大学生创新项目</t>
  </si>
  <si>
    <t>≥400项</t>
  </si>
  <si>
    <t>满意度指标</t>
  </si>
  <si>
    <t>开放型企业科协满意度</t>
  </si>
  <si>
    <t>建议后续年度拓宽宣传渠道，提升满意度</t>
  </si>
  <si>
    <t>院士专家工作站企业满意度</t>
  </si>
  <si>
    <t>参与师生满意度</t>
  </si>
  <si>
    <t>≥90%</t>
  </si>
  <si>
    <t>建议后续年度拓宽宣传渠道，提升师生参与度</t>
  </si>
  <si>
    <t>总分</t>
  </si>
  <si>
    <t>由于院士退站、合作项目结束等因素，导致企业自行申请撤站，考核通过率没达标</t>
    <phoneticPr fontId="8" type="noConversion"/>
  </si>
  <si>
    <t>978项（第十届高校科技创新成果展示推介会共征集到学生作品978项）</t>
    <phoneticPr fontId="8" type="noConversion"/>
  </si>
  <si>
    <t>绩效指标</t>
    <phoneticPr fontId="8" type="noConversion"/>
  </si>
  <si>
    <t>续上页</t>
    <phoneticPr fontId="8" type="noConversion"/>
  </si>
  <si>
    <t>服务对象满意度指标</t>
    <phoneticPr fontId="8" type="noConversion"/>
  </si>
  <si>
    <t>——</t>
    <phoneticPr fontId="8" type="noConversion"/>
  </si>
  <si>
    <t>—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</si>
</sst>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0000_);[Red]\(0.000000\)"/>
  </numFmts>
  <fonts count="12" x14ac:knownFonts="1">
    <font>
      <sz val="11"/>
      <color rgb="FF000000"/>
      <name val="等线"/>
      <charset val="134"/>
    </font>
    <font>
      <b/>
      <sz val="11"/>
      <color rgb="FF000000"/>
      <name val="等线"/>
      <charset val="134"/>
    </font>
    <font>
      <sz val="18"/>
      <color rgb="FF000000"/>
      <name val="华文中宋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1"/>
      <color rgb="FF000000"/>
      <name val="等线"/>
      <charset val="134"/>
    </font>
    <font>
      <sz val="9"/>
      <name val="等线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43">
    <xf numFmtId="0" fontId="0" fillId="0" borderId="0" xfId="0" applyAlignment="1">
      <alignment vertical="center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177" fontId="3" fillId="2" borderId="2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textRotation="255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0" fontId="3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center" wrapText="1"/>
    </xf>
    <xf numFmtId="10" fontId="10" fillId="2" borderId="2" xfId="1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textRotation="255" wrapText="1"/>
    </xf>
    <xf numFmtId="0" fontId="3" fillId="2" borderId="2" xfId="0" applyFont="1" applyFill="1" applyBorder="1" applyAlignment="1">
      <alignment horizontal="center" vertical="center" textRotation="255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textRotation="255" wrapText="1"/>
    </xf>
    <xf numFmtId="0" fontId="10" fillId="2" borderId="11" xfId="0" applyFont="1" applyFill="1" applyBorder="1" applyAlignment="1">
      <alignment horizontal="center" vertical="center" textRotation="255" wrapText="1"/>
    </xf>
    <xf numFmtId="0" fontId="10" fillId="2" borderId="14" xfId="0" applyFont="1" applyFill="1" applyBorder="1" applyAlignment="1">
      <alignment horizontal="center" vertical="center" textRotation="255" wrapText="1"/>
    </xf>
    <xf numFmtId="0" fontId="10" fillId="2" borderId="10" xfId="0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 xr:uid="{00000000-0005-0000-0000-000031000000}"/>
    <cellStyle name="常规 5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view="pageBreakPreview" topLeftCell="A19" zoomScale="60" zoomScaleNormal="100" workbookViewId="0">
      <selection activeCell="S12" sqref="S12"/>
    </sheetView>
  </sheetViews>
  <sheetFormatPr defaultColWidth="9" defaultRowHeight="14" x14ac:dyDescent="0.3"/>
  <cols>
    <col min="1" max="1" width="5.5" style="3" customWidth="1"/>
    <col min="2" max="2" width="9.83203125" style="3" customWidth="1"/>
    <col min="3" max="3" width="10.83203125" style="3" customWidth="1"/>
    <col min="4" max="4" width="9" style="3"/>
    <col min="5" max="5" width="18.1640625" style="3" customWidth="1"/>
    <col min="6" max="6" width="18.25" style="3" customWidth="1"/>
    <col min="7" max="7" width="16.33203125" style="3" customWidth="1"/>
    <col min="8" max="8" width="8" style="3" customWidth="1"/>
    <col min="9" max="9" width="7.4140625" style="3" customWidth="1"/>
    <col min="10" max="10" width="7.83203125" style="3" customWidth="1"/>
    <col min="11" max="11" width="14.5" style="3" customWidth="1"/>
    <col min="12" max="16384" width="9" style="3"/>
  </cols>
  <sheetData>
    <row r="1" spans="1:11" ht="25.5" customHeight="1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4.15" customHeight="1" x14ac:dyDescent="0.3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x14ac:dyDescent="0.3">
      <c r="A3" s="16" t="s">
        <v>2</v>
      </c>
      <c r="B3" s="16"/>
      <c r="C3" s="16" t="s">
        <v>3</v>
      </c>
      <c r="D3" s="16"/>
      <c r="E3" s="16"/>
      <c r="F3" s="16"/>
      <c r="G3" s="16"/>
      <c r="H3" s="16"/>
      <c r="I3" s="16"/>
      <c r="J3" s="16"/>
      <c r="K3" s="16"/>
    </row>
    <row r="4" spans="1:11" x14ac:dyDescent="0.3">
      <c r="A4" s="16" t="s">
        <v>4</v>
      </c>
      <c r="B4" s="16"/>
      <c r="C4" s="16" t="s">
        <v>5</v>
      </c>
      <c r="D4" s="16"/>
      <c r="E4" s="16"/>
      <c r="F4" s="16"/>
      <c r="G4" s="2" t="s">
        <v>6</v>
      </c>
      <c r="H4" s="16" t="s">
        <v>7</v>
      </c>
      <c r="I4" s="16"/>
      <c r="J4" s="16"/>
      <c r="K4" s="16"/>
    </row>
    <row r="5" spans="1:11" x14ac:dyDescent="0.3">
      <c r="A5" s="16" t="s">
        <v>8</v>
      </c>
      <c r="B5" s="16"/>
      <c r="C5" s="16" t="s">
        <v>9</v>
      </c>
      <c r="D5" s="16"/>
      <c r="E5" s="16"/>
      <c r="F5" s="16"/>
      <c r="G5" s="2" t="s">
        <v>10</v>
      </c>
      <c r="H5" s="16">
        <v>15011228911</v>
      </c>
      <c r="I5" s="16"/>
      <c r="J5" s="16"/>
      <c r="K5" s="16"/>
    </row>
    <row r="6" spans="1:11" ht="14.15" customHeight="1" x14ac:dyDescent="0.3">
      <c r="A6" s="20" t="s">
        <v>11</v>
      </c>
      <c r="B6" s="21"/>
      <c r="C6" s="17"/>
      <c r="D6" s="17"/>
      <c r="E6" s="2" t="s">
        <v>12</v>
      </c>
      <c r="F6" s="2" t="s">
        <v>13</v>
      </c>
      <c r="G6" s="2" t="s">
        <v>14</v>
      </c>
      <c r="H6" s="2" t="s">
        <v>15</v>
      </c>
      <c r="I6" s="16" t="s">
        <v>16</v>
      </c>
      <c r="J6" s="16"/>
      <c r="K6" s="2" t="s">
        <v>17</v>
      </c>
    </row>
    <row r="7" spans="1:11" x14ac:dyDescent="0.3">
      <c r="A7" s="22"/>
      <c r="B7" s="23"/>
      <c r="C7" s="26" t="s">
        <v>18</v>
      </c>
      <c r="D7" s="26"/>
      <c r="E7" s="4">
        <v>400</v>
      </c>
      <c r="F7" s="4">
        <v>400</v>
      </c>
      <c r="G7" s="4">
        <v>373.64600000000002</v>
      </c>
      <c r="H7" s="2">
        <v>10</v>
      </c>
      <c r="I7" s="18">
        <f>G7/F7*100%</f>
        <v>0.93411500000000003</v>
      </c>
      <c r="J7" s="18"/>
      <c r="K7" s="1">
        <v>9.34</v>
      </c>
    </row>
    <row r="8" spans="1:11" x14ac:dyDescent="0.3">
      <c r="A8" s="22"/>
      <c r="B8" s="23"/>
      <c r="C8" s="16" t="s">
        <v>19</v>
      </c>
      <c r="D8" s="16"/>
      <c r="E8" s="4">
        <v>400</v>
      </c>
      <c r="F8" s="4">
        <v>400</v>
      </c>
      <c r="G8" s="4">
        <v>373.64600000000002</v>
      </c>
      <c r="H8" s="2" t="s">
        <v>20</v>
      </c>
      <c r="I8" s="27" t="s">
        <v>105</v>
      </c>
      <c r="J8" s="18"/>
      <c r="K8" s="2" t="s">
        <v>20</v>
      </c>
    </row>
    <row r="9" spans="1:11" x14ac:dyDescent="0.3">
      <c r="A9" s="22"/>
      <c r="B9" s="23"/>
      <c r="C9" s="16" t="s">
        <v>21</v>
      </c>
      <c r="D9" s="16"/>
      <c r="E9" s="4">
        <v>0</v>
      </c>
      <c r="F9" s="4">
        <v>0</v>
      </c>
      <c r="G9" s="4">
        <v>0</v>
      </c>
      <c r="H9" s="2" t="s">
        <v>20</v>
      </c>
      <c r="I9" s="27" t="s">
        <v>105</v>
      </c>
      <c r="J9" s="18"/>
      <c r="K9" s="2" t="s">
        <v>20</v>
      </c>
    </row>
    <row r="10" spans="1:11" x14ac:dyDescent="0.3">
      <c r="A10" s="24"/>
      <c r="B10" s="25"/>
      <c r="C10" s="16" t="s">
        <v>22</v>
      </c>
      <c r="D10" s="16"/>
      <c r="E10" s="4">
        <v>0</v>
      </c>
      <c r="F10" s="4">
        <v>0</v>
      </c>
      <c r="G10" s="4">
        <v>0</v>
      </c>
      <c r="H10" s="2" t="s">
        <v>20</v>
      </c>
      <c r="I10" s="18" t="s">
        <v>20</v>
      </c>
      <c r="J10" s="18"/>
      <c r="K10" s="2" t="s">
        <v>20</v>
      </c>
    </row>
    <row r="11" spans="1:11" x14ac:dyDescent="0.3">
      <c r="A11" s="16" t="s">
        <v>23</v>
      </c>
      <c r="B11" s="16" t="s">
        <v>24</v>
      </c>
      <c r="C11" s="16"/>
      <c r="D11" s="16"/>
      <c r="E11" s="16"/>
      <c r="F11" s="16"/>
      <c r="G11" s="16" t="s">
        <v>25</v>
      </c>
      <c r="H11" s="16"/>
      <c r="I11" s="16"/>
      <c r="J11" s="16"/>
      <c r="K11" s="16"/>
    </row>
    <row r="12" spans="1:11" ht="197" customHeight="1" x14ac:dyDescent="0.3">
      <c r="A12" s="16"/>
      <c r="B12" s="19" t="s">
        <v>26</v>
      </c>
      <c r="C12" s="19"/>
      <c r="D12" s="19"/>
      <c r="E12" s="19"/>
      <c r="F12" s="19"/>
      <c r="G12" s="19" t="s">
        <v>27</v>
      </c>
      <c r="H12" s="19"/>
      <c r="I12" s="19"/>
      <c r="J12" s="19"/>
      <c r="K12" s="19"/>
    </row>
    <row r="13" spans="1:11" ht="25.4" customHeight="1" x14ac:dyDescent="0.3">
      <c r="A13" s="13"/>
      <c r="B13" s="2" t="s">
        <v>28</v>
      </c>
      <c r="C13" s="2" t="s">
        <v>29</v>
      </c>
      <c r="D13" s="16" t="s">
        <v>30</v>
      </c>
      <c r="E13" s="16"/>
      <c r="F13" s="2" t="s">
        <v>31</v>
      </c>
      <c r="G13" s="2" t="s">
        <v>32</v>
      </c>
      <c r="H13" s="2" t="s">
        <v>15</v>
      </c>
      <c r="I13" s="2" t="s">
        <v>17</v>
      </c>
      <c r="J13" s="16" t="s">
        <v>33</v>
      </c>
      <c r="K13" s="16"/>
    </row>
    <row r="14" spans="1:11" ht="31" customHeight="1" x14ac:dyDescent="0.3">
      <c r="A14" s="39" t="s">
        <v>101</v>
      </c>
      <c r="B14" s="16" t="s">
        <v>34</v>
      </c>
      <c r="C14" s="36" t="s">
        <v>35</v>
      </c>
      <c r="D14" s="16" t="s">
        <v>36</v>
      </c>
      <c r="E14" s="16"/>
      <c r="F14" s="2" t="s">
        <v>37</v>
      </c>
      <c r="G14" s="2" t="s">
        <v>38</v>
      </c>
      <c r="H14" s="2">
        <v>1</v>
      </c>
      <c r="I14" s="1">
        <v>1</v>
      </c>
      <c r="J14" s="28" t="s">
        <v>104</v>
      </c>
      <c r="K14" s="16"/>
    </row>
    <row r="15" spans="1:11" ht="27.5" customHeight="1" x14ac:dyDescent="0.3">
      <c r="A15" s="40"/>
      <c r="B15" s="16"/>
      <c r="C15" s="37"/>
      <c r="D15" s="16" t="s">
        <v>39</v>
      </c>
      <c r="E15" s="16"/>
      <c r="F15" s="2" t="s">
        <v>40</v>
      </c>
      <c r="G15" s="2" t="s">
        <v>41</v>
      </c>
      <c r="H15" s="2">
        <v>1</v>
      </c>
      <c r="I15" s="1">
        <v>1</v>
      </c>
      <c r="J15" s="28" t="s">
        <v>104</v>
      </c>
      <c r="K15" s="16"/>
    </row>
    <row r="16" spans="1:11" ht="26.5" customHeight="1" x14ac:dyDescent="0.3">
      <c r="A16" s="40"/>
      <c r="B16" s="16"/>
      <c r="C16" s="37"/>
      <c r="D16" s="29" t="s">
        <v>42</v>
      </c>
      <c r="E16" s="30"/>
      <c r="F16" s="2" t="s">
        <v>43</v>
      </c>
      <c r="G16" s="2" t="s">
        <v>44</v>
      </c>
      <c r="H16" s="2">
        <v>1</v>
      </c>
      <c r="I16" s="1">
        <v>1</v>
      </c>
      <c r="J16" s="28" t="s">
        <v>104</v>
      </c>
      <c r="K16" s="16"/>
    </row>
    <row r="17" spans="1:11" ht="31" customHeight="1" x14ac:dyDescent="0.3">
      <c r="A17" s="40"/>
      <c r="B17" s="16"/>
      <c r="C17" s="37"/>
      <c r="D17" s="29" t="s">
        <v>45</v>
      </c>
      <c r="E17" s="30"/>
      <c r="F17" s="2" t="s">
        <v>46</v>
      </c>
      <c r="G17" s="2" t="s">
        <v>46</v>
      </c>
      <c r="H17" s="2">
        <v>1</v>
      </c>
      <c r="I17" s="1">
        <v>1</v>
      </c>
      <c r="J17" s="28" t="s">
        <v>104</v>
      </c>
      <c r="K17" s="16"/>
    </row>
    <row r="18" spans="1:11" ht="28.5" customHeight="1" x14ac:dyDescent="0.3">
      <c r="A18" s="41"/>
      <c r="B18" s="16"/>
      <c r="C18" s="38"/>
      <c r="D18" s="29" t="s">
        <v>47</v>
      </c>
      <c r="E18" s="30"/>
      <c r="F18" s="2" t="s">
        <v>48</v>
      </c>
      <c r="G18" s="2" t="s">
        <v>48</v>
      </c>
      <c r="H18" s="2">
        <v>1</v>
      </c>
      <c r="I18" s="1">
        <v>1</v>
      </c>
      <c r="J18" s="28" t="s">
        <v>104</v>
      </c>
      <c r="K18" s="16"/>
    </row>
    <row r="19" spans="1:11" ht="26.5" customHeight="1" x14ac:dyDescent="0.3">
      <c r="A19" s="39" t="s">
        <v>102</v>
      </c>
      <c r="B19" s="42" t="s">
        <v>102</v>
      </c>
      <c r="C19" s="28" t="s">
        <v>102</v>
      </c>
      <c r="D19" s="29" t="s">
        <v>49</v>
      </c>
      <c r="E19" s="30"/>
      <c r="F19" s="2" t="s">
        <v>50</v>
      </c>
      <c r="G19" s="2" t="s">
        <v>50</v>
      </c>
      <c r="H19" s="2">
        <v>2</v>
      </c>
      <c r="I19" s="1">
        <v>2</v>
      </c>
      <c r="J19" s="28" t="s">
        <v>104</v>
      </c>
      <c r="K19" s="16"/>
    </row>
    <row r="20" spans="1:11" ht="24" customHeight="1" x14ac:dyDescent="0.3">
      <c r="A20" s="40"/>
      <c r="B20" s="37"/>
      <c r="C20" s="16"/>
      <c r="D20" s="29" t="s">
        <v>51</v>
      </c>
      <c r="E20" s="30"/>
      <c r="F20" s="2" t="s">
        <v>52</v>
      </c>
      <c r="G20" s="2" t="s">
        <v>52</v>
      </c>
      <c r="H20" s="2">
        <v>2</v>
      </c>
      <c r="I20" s="1">
        <v>2</v>
      </c>
      <c r="J20" s="28" t="s">
        <v>104</v>
      </c>
      <c r="K20" s="16"/>
    </row>
    <row r="21" spans="1:11" ht="25.5" customHeight="1" x14ac:dyDescent="0.3">
      <c r="A21" s="40"/>
      <c r="B21" s="37"/>
      <c r="C21" s="16"/>
      <c r="D21" s="29" t="s">
        <v>53</v>
      </c>
      <c r="E21" s="30"/>
      <c r="F21" s="2" t="s">
        <v>54</v>
      </c>
      <c r="G21" s="2" t="s">
        <v>54</v>
      </c>
      <c r="H21" s="2">
        <v>3</v>
      </c>
      <c r="I21" s="1">
        <v>3</v>
      </c>
      <c r="J21" s="28" t="s">
        <v>104</v>
      </c>
      <c r="K21" s="16"/>
    </row>
    <row r="22" spans="1:11" ht="27.5" customHeight="1" x14ac:dyDescent="0.3">
      <c r="A22" s="40"/>
      <c r="B22" s="37"/>
      <c r="C22" s="16"/>
      <c r="D22" s="29" t="s">
        <v>55</v>
      </c>
      <c r="E22" s="30"/>
      <c r="F22" s="2" t="s">
        <v>56</v>
      </c>
      <c r="G22" s="2" t="s">
        <v>56</v>
      </c>
      <c r="H22" s="2">
        <v>4</v>
      </c>
      <c r="I22" s="1">
        <v>4</v>
      </c>
      <c r="J22" s="28" t="s">
        <v>104</v>
      </c>
      <c r="K22" s="16"/>
    </row>
    <row r="23" spans="1:11" ht="35.5" customHeight="1" x14ac:dyDescent="0.3">
      <c r="A23" s="40"/>
      <c r="B23" s="37"/>
      <c r="C23" s="16"/>
      <c r="D23" s="16" t="s">
        <v>57</v>
      </c>
      <c r="E23" s="16"/>
      <c r="F23" s="2" t="s">
        <v>58</v>
      </c>
      <c r="G23" s="2" t="s">
        <v>59</v>
      </c>
      <c r="H23" s="2">
        <v>4</v>
      </c>
      <c r="I23" s="1">
        <v>0</v>
      </c>
      <c r="J23" s="31" t="s">
        <v>60</v>
      </c>
      <c r="K23" s="16"/>
    </row>
    <row r="24" spans="1:11" ht="29.5" customHeight="1" x14ac:dyDescent="0.3">
      <c r="A24" s="40"/>
      <c r="B24" s="37"/>
      <c r="C24" s="16" t="s">
        <v>61</v>
      </c>
      <c r="D24" s="16" t="s">
        <v>62</v>
      </c>
      <c r="E24" s="16"/>
      <c r="F24" s="2" t="s">
        <v>63</v>
      </c>
      <c r="G24" s="5">
        <v>0.7</v>
      </c>
      <c r="H24" s="2">
        <v>3</v>
      </c>
      <c r="I24" s="1">
        <v>3</v>
      </c>
      <c r="J24" s="28" t="s">
        <v>104</v>
      </c>
      <c r="K24" s="16"/>
    </row>
    <row r="25" spans="1:11" ht="58.5" customHeight="1" x14ac:dyDescent="0.3">
      <c r="A25" s="40"/>
      <c r="B25" s="37"/>
      <c r="C25" s="16"/>
      <c r="D25" s="16" t="s">
        <v>64</v>
      </c>
      <c r="E25" s="16"/>
      <c r="F25" s="2" t="s">
        <v>65</v>
      </c>
      <c r="G25" s="5">
        <v>0.93</v>
      </c>
      <c r="H25" s="2">
        <v>3</v>
      </c>
      <c r="I25" s="1">
        <v>0</v>
      </c>
      <c r="J25" s="28" t="s">
        <v>99</v>
      </c>
      <c r="K25" s="16"/>
    </row>
    <row r="26" spans="1:11" ht="33" customHeight="1" x14ac:dyDescent="0.3">
      <c r="A26" s="40"/>
      <c r="B26" s="37"/>
      <c r="C26" s="16"/>
      <c r="D26" s="29" t="s">
        <v>66</v>
      </c>
      <c r="E26" s="30"/>
      <c r="F26" s="2" t="s">
        <v>67</v>
      </c>
      <c r="G26" s="5">
        <v>0.96</v>
      </c>
      <c r="H26" s="2">
        <v>2</v>
      </c>
      <c r="I26" s="6">
        <v>2</v>
      </c>
      <c r="J26" s="28" t="s">
        <v>104</v>
      </c>
      <c r="K26" s="16"/>
    </row>
    <row r="27" spans="1:11" ht="25.5" customHeight="1" x14ac:dyDescent="0.3">
      <c r="A27" s="40"/>
      <c r="B27" s="37"/>
      <c r="C27" s="16"/>
      <c r="D27" s="16" t="s">
        <v>68</v>
      </c>
      <c r="E27" s="16"/>
      <c r="F27" s="2" t="s">
        <v>69</v>
      </c>
      <c r="G27" s="5">
        <v>0.44</v>
      </c>
      <c r="H27" s="2">
        <v>2</v>
      </c>
      <c r="I27" s="6">
        <v>2</v>
      </c>
      <c r="J27" s="28" t="s">
        <v>104</v>
      </c>
      <c r="K27" s="16"/>
    </row>
    <row r="28" spans="1:11" ht="33.5" customHeight="1" x14ac:dyDescent="0.3">
      <c r="A28" s="40"/>
      <c r="B28" s="37"/>
      <c r="C28" s="16" t="s">
        <v>70</v>
      </c>
      <c r="D28" s="16" t="s">
        <v>71</v>
      </c>
      <c r="E28" s="16"/>
      <c r="F28" s="2" t="s">
        <v>72</v>
      </c>
      <c r="G28" s="10" t="s">
        <v>72</v>
      </c>
      <c r="H28" s="2">
        <v>3</v>
      </c>
      <c r="I28" s="1">
        <v>3</v>
      </c>
      <c r="J28" s="28" t="s">
        <v>104</v>
      </c>
      <c r="K28" s="16"/>
    </row>
    <row r="29" spans="1:11" ht="43.5" customHeight="1" x14ac:dyDescent="0.3">
      <c r="A29" s="40"/>
      <c r="B29" s="37"/>
      <c r="C29" s="16"/>
      <c r="D29" s="16" t="s">
        <v>73</v>
      </c>
      <c r="E29" s="16"/>
      <c r="F29" s="2" t="s">
        <v>74</v>
      </c>
      <c r="G29" s="10" t="s">
        <v>75</v>
      </c>
      <c r="H29" s="2">
        <v>3</v>
      </c>
      <c r="I29" s="1">
        <v>1.5</v>
      </c>
      <c r="J29" s="16" t="s">
        <v>76</v>
      </c>
      <c r="K29" s="16"/>
    </row>
    <row r="30" spans="1:11" ht="37.5" customHeight="1" x14ac:dyDescent="0.3">
      <c r="A30" s="40"/>
      <c r="B30" s="37"/>
      <c r="C30" s="16"/>
      <c r="D30" s="29" t="s">
        <v>77</v>
      </c>
      <c r="E30" s="30"/>
      <c r="F30" s="2" t="s">
        <v>74</v>
      </c>
      <c r="G30" s="10" t="s">
        <v>74</v>
      </c>
      <c r="H30" s="2">
        <v>2</v>
      </c>
      <c r="I30" s="1">
        <v>2</v>
      </c>
      <c r="J30" s="28" t="s">
        <v>104</v>
      </c>
      <c r="K30" s="16"/>
    </row>
    <row r="31" spans="1:11" ht="43.5" customHeight="1" x14ac:dyDescent="0.3">
      <c r="A31" s="40"/>
      <c r="B31" s="37"/>
      <c r="C31" s="16"/>
      <c r="D31" s="16" t="s">
        <v>78</v>
      </c>
      <c r="E31" s="16"/>
      <c r="F31" s="2" t="s">
        <v>79</v>
      </c>
      <c r="G31" s="10" t="s">
        <v>80</v>
      </c>
      <c r="H31" s="2">
        <v>2</v>
      </c>
      <c r="I31" s="1">
        <v>1.5</v>
      </c>
      <c r="J31" s="16" t="s">
        <v>81</v>
      </c>
      <c r="K31" s="16"/>
    </row>
    <row r="32" spans="1:11" ht="37.5" customHeight="1" x14ac:dyDescent="0.3">
      <c r="A32" s="41"/>
      <c r="B32" s="38"/>
      <c r="C32" s="2" t="s">
        <v>82</v>
      </c>
      <c r="D32" s="16" t="s">
        <v>83</v>
      </c>
      <c r="E32" s="16"/>
      <c r="F32" s="2" t="s">
        <v>84</v>
      </c>
      <c r="G32" s="10" t="s">
        <v>85</v>
      </c>
      <c r="H32" s="2">
        <v>10</v>
      </c>
      <c r="I32" s="1">
        <v>10</v>
      </c>
      <c r="J32" s="28" t="s">
        <v>104</v>
      </c>
      <c r="K32" s="16"/>
    </row>
    <row r="33" spans="1:11" ht="46" customHeight="1" x14ac:dyDescent="0.3">
      <c r="A33" s="34" t="s">
        <v>102</v>
      </c>
      <c r="B33" s="16" t="s">
        <v>86</v>
      </c>
      <c r="C33" s="36" t="s">
        <v>87</v>
      </c>
      <c r="D33" s="19" t="s">
        <v>88</v>
      </c>
      <c r="E33" s="19"/>
      <c r="F33" s="5">
        <v>0.95</v>
      </c>
      <c r="G33" s="11">
        <v>1</v>
      </c>
      <c r="H33" s="2">
        <v>15</v>
      </c>
      <c r="I33" s="1">
        <v>15</v>
      </c>
      <c r="J33" s="28" t="s">
        <v>104</v>
      </c>
      <c r="K33" s="16"/>
    </row>
    <row r="34" spans="1:11" ht="82.5" customHeight="1" x14ac:dyDescent="0.3">
      <c r="A34" s="35"/>
      <c r="B34" s="16"/>
      <c r="C34" s="38"/>
      <c r="D34" s="19" t="s">
        <v>89</v>
      </c>
      <c r="E34" s="19"/>
      <c r="F34" s="2" t="s">
        <v>90</v>
      </c>
      <c r="G34" s="12" t="s">
        <v>100</v>
      </c>
      <c r="H34" s="2">
        <v>15</v>
      </c>
      <c r="I34" s="1">
        <v>15</v>
      </c>
      <c r="J34" s="28" t="s">
        <v>104</v>
      </c>
      <c r="K34" s="16"/>
    </row>
    <row r="35" spans="1:11" ht="42.5" customHeight="1" x14ac:dyDescent="0.3">
      <c r="A35" s="35"/>
      <c r="B35" s="36" t="s">
        <v>91</v>
      </c>
      <c r="C35" s="28" t="s">
        <v>103</v>
      </c>
      <c r="D35" s="19" t="s">
        <v>92</v>
      </c>
      <c r="E35" s="19"/>
      <c r="F35" s="2" t="s">
        <v>67</v>
      </c>
      <c r="G35" s="5">
        <v>0.9</v>
      </c>
      <c r="H35" s="2">
        <v>4</v>
      </c>
      <c r="I35" s="1">
        <v>3</v>
      </c>
      <c r="J35" s="16" t="s">
        <v>93</v>
      </c>
      <c r="K35" s="16"/>
    </row>
    <row r="36" spans="1:11" ht="30.5" customHeight="1" x14ac:dyDescent="0.3">
      <c r="A36" s="35"/>
      <c r="B36" s="37"/>
      <c r="C36" s="16"/>
      <c r="D36" s="19" t="s">
        <v>94</v>
      </c>
      <c r="E36" s="19"/>
      <c r="F36" s="2" t="s">
        <v>67</v>
      </c>
      <c r="G36" s="5">
        <v>0.9</v>
      </c>
      <c r="H36" s="2">
        <v>3</v>
      </c>
      <c r="I36" s="1">
        <v>2</v>
      </c>
      <c r="J36" s="16" t="s">
        <v>93</v>
      </c>
      <c r="K36" s="16"/>
    </row>
    <row r="37" spans="1:11" ht="48.5" customHeight="1" x14ac:dyDescent="0.3">
      <c r="A37" s="35"/>
      <c r="B37" s="38"/>
      <c r="C37" s="16"/>
      <c r="D37" s="19" t="s">
        <v>95</v>
      </c>
      <c r="E37" s="19"/>
      <c r="F37" s="2" t="s">
        <v>96</v>
      </c>
      <c r="G37" s="5">
        <v>0.93</v>
      </c>
      <c r="H37" s="2">
        <v>3</v>
      </c>
      <c r="I37" s="1">
        <v>2</v>
      </c>
      <c r="J37" s="16" t="s">
        <v>97</v>
      </c>
      <c r="K37" s="16"/>
    </row>
    <row r="38" spans="1:11" s="9" customFormat="1" ht="22.5" customHeight="1" x14ac:dyDescent="0.3">
      <c r="A38" s="32" t="s">
        <v>98</v>
      </c>
      <c r="B38" s="32"/>
      <c r="C38" s="32"/>
      <c r="D38" s="32"/>
      <c r="E38" s="32"/>
      <c r="F38" s="32"/>
      <c r="G38" s="32"/>
      <c r="H38" s="7">
        <f>SUM(H14:H37)+H7</f>
        <v>100</v>
      </c>
      <c r="I38" s="8">
        <f>SUM(I14:I37)+K7</f>
        <v>87.34</v>
      </c>
      <c r="J38" s="33" t="s">
        <v>104</v>
      </c>
      <c r="K38" s="32"/>
    </row>
  </sheetData>
  <mergeCells count="91">
    <mergeCell ref="B14:B18"/>
    <mergeCell ref="A14:A18"/>
    <mergeCell ref="B19:B32"/>
    <mergeCell ref="A19:A32"/>
    <mergeCell ref="C24:C27"/>
    <mergeCell ref="C28:C31"/>
    <mergeCell ref="C14:C18"/>
    <mergeCell ref="C19:C23"/>
    <mergeCell ref="D37:E37"/>
    <mergeCell ref="J37:K37"/>
    <mergeCell ref="A38:G38"/>
    <mergeCell ref="J38:K38"/>
    <mergeCell ref="D34:E34"/>
    <mergeCell ref="J34:K34"/>
    <mergeCell ref="D35:E35"/>
    <mergeCell ref="J35:K35"/>
    <mergeCell ref="D36:E36"/>
    <mergeCell ref="J36:K36"/>
    <mergeCell ref="A33:A37"/>
    <mergeCell ref="B33:B34"/>
    <mergeCell ref="B35:B37"/>
    <mergeCell ref="C33:C34"/>
    <mergeCell ref="C35:C37"/>
    <mergeCell ref="D31:E31"/>
    <mergeCell ref="J31:K31"/>
    <mergeCell ref="D32:E32"/>
    <mergeCell ref="J32:K32"/>
    <mergeCell ref="D33:E33"/>
    <mergeCell ref="J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11:A12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</mergeCells>
  <phoneticPr fontId="8" type="noConversion"/>
  <printOptions horizontalCentered="1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定</vt:lpstr>
      <vt:lpstr>定!Print_Titles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zhao</cp:lastModifiedBy>
  <cp:revision>0</cp:revision>
  <cp:lastPrinted>2022-05-20T07:26:37Z</cp:lastPrinted>
  <dcterms:created xsi:type="dcterms:W3CDTF">2021-04-12T11:24:00Z</dcterms:created>
  <dcterms:modified xsi:type="dcterms:W3CDTF">2022-05-21T03:26:34Z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2052-11.1.0.11691</vt:lpwstr>
  </property>
</Properties>
</file>