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zhao\Desktop\定稿版-未调格式-15个\"/>
    </mc:Choice>
  </mc:AlternateContent>
  <xr:revisionPtr revIDLastSave="0" documentId="13_ncr:1_{C47C93CC-9174-4C3F-927E-3B7C45ACF330}" xr6:coauthVersionLast="47" xr6:coauthVersionMax="47" xr10:uidLastSave="{00000000-0000-0000-0000-000000000000}"/>
  <bookViews>
    <workbookView xWindow="-110" yWindow="-110" windowWidth="22780" windowHeight="14660" xr2:uid="{00000000-000D-0000-FFFF-FFFF00000000}"/>
  </bookViews>
  <sheets>
    <sheet name="定" sheetId="1" r:id="rId1"/>
  </sheets>
  <definedNames>
    <definedName name="_xlnm.Print_Titles" localSheetId="0">定!$13:$13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35" i="1" l="1"/>
  <c r="H35" i="1"/>
  <c r="I7" i="1"/>
</calcChain>
</file>

<file path=xl/sharedStrings.xml><?xml version="1.0" encoding="utf-8"?>
<sst xmlns="http://schemas.openxmlformats.org/spreadsheetml/2006/main" count="137" uniqueCount="98">
  <si>
    <t>项目支出绩效自评表</t>
  </si>
  <si>
    <t>（2021年度）</t>
  </si>
  <si>
    <t>项目名称</t>
  </si>
  <si>
    <t>创新驱动工程</t>
  </si>
  <si>
    <t>主管部门</t>
  </si>
  <si>
    <t>北京市科学技术协会</t>
  </si>
  <si>
    <t>实施单位</t>
  </si>
  <si>
    <t>北京市科学技术协会创新服务中心</t>
  </si>
  <si>
    <t>项目负责人</t>
  </si>
  <si>
    <t>王妮娜</t>
  </si>
  <si>
    <t>联系电话</t>
  </si>
  <si>
    <t>010-67235946</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</si>
  <si>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</si>
  <si>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</si>
  <si>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</si>
  <si>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</si>
  <si>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</si>
  <si>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</si>
  <si>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</si>
  <si>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</si>
  <si>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</si>
  <si>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</si>
  <si>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</si>
  <si>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</si>
  <si>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</si>
  <si>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</si>
  <si>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</si>
  <si>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通过开展企业创新服务中心建设工作，召开2021年创新驱动工程企业创新服务中心建设项目评审会，共支持企业创新服务中心建设8家，联合各创新服务中心及企业开展知识产权宣讲、金融服务等促进企业创新发展培训会、交流会，实现为对应区域科技工作者、创新企业提供支撑。
2.通过开展企业创新簇建设工作，召开创新簇建设评审会，新建企业创新簇50家，大力整合并系统集成各学会、科研院所、高等院校和企事业单位的科技创新资源，聚焦企业发展转型升级，形成推动企业创新的强大合力，共引进合作专家123名、创新簇企业产学研用融合创新项目98项，实现提升企业自主创新实力。
3.通过完善北京市科协企业创新服务平台，对创新驱动工程建设服务系统进行更新，完善创新簇信息化申报及成果跟踪服务功能，企业创新服务平台在线申报需求、项目、材料数累计884项，成功探索并建立服务挖掘系统。
4.通过依托现有（园区）企业创新服务中心体系，以点带面，区域联动，引导创新资源下沉企业，促进企业创新发展新动能培育、拓展企业发展新空间、打造创新发展新引擎，实现创新资源共享、信息互动，企业及科技工作者对服务满意度较高，切实为企业科技发展提供有效服务。</t>
  </si>
  <si>
    <t>一级指标</t>
  </si>
  <si>
    <t>二级指标</t>
  </si>
  <si>
    <t>三级指标</t>
  </si>
  <si>
    <t>年度指标值</t>
  </si>
  <si>
    <t>实际完成值</t>
  </si>
  <si>
    <t>偏差原因分析及改进措施</t>
  </si>
  <si>
    <t>产出指标</t>
  </si>
  <si>
    <t>数量指标</t>
  </si>
  <si>
    <t>创新服务中心建设数量</t>
  </si>
  <si>
    <t>8个</t>
  </si>
  <si>
    <t>新建企业创新簇数量</t>
  </si>
  <si>
    <t>50个左右</t>
  </si>
  <si>
    <t>50个</t>
  </si>
  <si>
    <t>创新簇企业引进合作专家数量</t>
  </si>
  <si>
    <t>50名</t>
  </si>
  <si>
    <t>123名专家</t>
  </si>
  <si>
    <t>创新簇企业合作积极性较高，下一年度加强合理设置指标值设置</t>
  </si>
  <si>
    <t>创新簇企业产学研用融合创新项目实施数量</t>
  </si>
  <si>
    <t>50项</t>
  </si>
  <si>
    <t>98项</t>
  </si>
  <si>
    <t>企业创新服务平台在线申报需求、项目、材料数</t>
  </si>
  <si>
    <t>800项</t>
  </si>
  <si>
    <t>884项</t>
  </si>
  <si>
    <t>质量指标</t>
  </si>
  <si>
    <t>企业创新服务中心对企业需求登记及时率</t>
  </si>
  <si>
    <t>≥90%</t>
  </si>
  <si>
    <t>创新服务中心对企业需求反馈率</t>
  </si>
  <si>
    <t>创新簇企业产学研用融合创新项目取得阶段性成果的比例</t>
  </si>
  <si>
    <t>≥70%</t>
  </si>
  <si>
    <t>时效指标</t>
  </si>
  <si>
    <t>企业创新服务中心建设前项目指导、经费拨付</t>
  </si>
  <si>
    <t>2021年6月前</t>
  </si>
  <si>
    <t>2021年6月、2021年11月</t>
  </si>
  <si>
    <t>因疫情影响，创新簇经费拨付统筹安排后延迟至2021年11月进行</t>
  </si>
  <si>
    <t>企业创新簇工作培训</t>
  </si>
  <si>
    <t>2021年11月前</t>
  </si>
  <si>
    <t>因疫情影响，统筹安排后延迟至2021年12月进行</t>
  </si>
  <si>
    <t>对新建创新簇企业的考核评审</t>
  </si>
  <si>
    <t>2021年10月前</t>
  </si>
  <si>
    <t>创新簇企业成果材料提交</t>
  </si>
  <si>
    <t>企业创新服务中心工作总结、成果材料提交</t>
  </si>
  <si>
    <t>2021年12月前</t>
  </si>
  <si>
    <t>企业创新服务平台在线运维--签订企业创新服务平台功能模块完善合同</t>
  </si>
  <si>
    <t>2021年6月底前</t>
  </si>
  <si>
    <t>企业创新服务平台在线运维--完成项目资金支付</t>
  </si>
  <si>
    <t>2021年12月底前</t>
  </si>
  <si>
    <t>成本指标</t>
  </si>
  <si>
    <t>项目预算控制数</t>
  </si>
  <si>
    <t>不超过390万元</t>
  </si>
  <si>
    <t>388.038万元</t>
  </si>
  <si>
    <t>效益指标</t>
  </si>
  <si>
    <t>社会效益指标</t>
  </si>
  <si>
    <t>支持创新簇企业“高精尖”产业占比</t>
  </si>
  <si>
    <t>支持创新簇企业“高精尖”占比指标值设置略低，下一年度将继续精细化指标，深化重点领域推进情况，考虑完善指标值设置</t>
  </si>
  <si>
    <t>新建创新簇企业成立开放型企业科协占比</t>
  </si>
  <si>
    <t>新建创新簇企业开放性企业科协占比指标值设置略低，下一年度将根据工作重点，考虑重新设置或完善指标值设置</t>
  </si>
  <si>
    <t>满意度指标</t>
  </si>
  <si>
    <t>企业对创新服务的满意度（％）</t>
  </si>
  <si>
    <t>建议后续年度具有针对性的开展满意度调查，并留存相关问卷和统计分析资料</t>
  </si>
  <si>
    <t>企业科技工作者对创新服务中心工作的满意度（％）</t>
  </si>
  <si>
    <t>通过对满意度问卷交叉分析发现，企业科技工作者对创新服务中心工作薄弱环节集中在需求的反馈方面，将在下一年工作中注意加强</t>
  </si>
  <si>
    <t>企业科技工作者对创新簇建设服务工作的满意度（％）</t>
  </si>
  <si>
    <t>总分</t>
  </si>
  <si>
    <t>年度目标：
1.通过开展企业创新服务中心建设工作，支持不少于8家区域（领域）企业创新服务中心，为对应区域科技工作者、创新企业提供支撑；
2.开展企业创新簇建设工作，年内新建50家左右企业创新簇，通过开展创新簇认证评审，促进企业自主创新实力有所提升；
3.完善企业创新服务平台，逐步探索建立服务挖掘系统；
4.依托现有区级（园区）企业创新服务中心体系，实现创新资源共享、信息互动，为企业科技发展提供服务。</t>
  </si>
  <si>
    <t>计划2021年11月底开展，但受疫情影响实际2021年12月完成培训</t>
  </si>
  <si>
    <t>工作通知要求2021年12月24日报送，但受疫情影响实际2021年12月30日完成报送</t>
  </si>
  <si>
    <t>绩效指标</t>
    <phoneticPr fontId="8" type="noConversion"/>
  </si>
  <si>
    <t>服务对象满意度指标</t>
    <phoneticPr fontId="8" type="noConversion"/>
  </si>
  <si>
    <t>——</t>
    <phoneticPr fontId="8" type="noConversion"/>
  </si>
  <si>
    <t>续上页</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</si>
</sst>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Red]\(0.00\)"/>
    <numFmt numFmtId="177" formatCode="0.000000_);[Red]\(0.000000\)"/>
  </numFmts>
  <fonts count="9" x14ac:knownFonts="1">
    <font>
      <sz val="11"/>
      <color rgb="FF000000"/>
      <name val="等线"/>
      <charset val="134"/>
    </font>
    <font>
      <b/>
      <sz val="11"/>
      <color rgb="FF000000"/>
      <name val="等线"/>
      <family val="3"/>
      <charset val="134"/>
    </font>
    <font>
      <sz val="18"/>
      <color rgb="FF000000"/>
      <name val="华文中宋"/>
      <family val="3"/>
      <charset val="134"/>
    </font>
    <font>
      <sz val="10"/>
      <color rgb="FF000000"/>
      <name val="宋体"/>
      <family val="3"/>
      <charset val="134"/>
    </font>
    <font>
      <sz val="11"/>
      <color rgb="FF000000"/>
      <name val="等线"/>
      <family val="3"/>
      <charset val="134"/>
    </font>
    <font>
      <sz val="10"/>
      <color theme="1"/>
      <name val="宋体"/>
      <family val="3"/>
      <charset val="134"/>
    </font>
    <font>
      <sz val="9"/>
      <color theme="1"/>
      <name val="宋体"/>
      <family val="3"/>
      <charset val="134"/>
    </font>
    <font>
      <b/>
      <sz val="10"/>
      <color theme="1"/>
      <name val="宋体"/>
      <family val="3"/>
      <charset val="134"/>
    </font>
    <font>
      <sz val="9"/>
      <name val="等线"/>
      <family val="3"/>
      <charset val="134"/>
    </font>
  </fonts>
  <fills count="3">
    <fill>
      <patternFill patternType="none"/>
    </fill>
    <fill>
      <patternFill patternType="gray125"/>
    </fill>
    <fill>
      <patternFill patternType="solid">
        <fgColor theme="0"/>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4">
    <xf numFmtId="0" fontId="0" fillId="0" borderId="0">
      <alignment vertical="center"/>
    </xf>
    <xf numFmtId="9" fontId="4" fillId="0" borderId="0" applyProtection="0">
      <alignment vertical="center"/>
    </xf>
    <xf numFmtId="0" fontId="4" fillId="0" borderId="0">
      <alignment vertical="center"/>
    </xf>
    <xf numFmtId="0" fontId="4" fillId="0" borderId="0">
      <alignment vertical="center"/>
    </xf>
  </cellStyleXfs>
  <cellXfs count="38">
    <xf numFmtId="0" fontId="0" fillId="0" borderId="0" xfId="0" applyAlignment="1">
      <alignment vertical="center"/>
    </xf>
    <xf numFmtId="0" fontId="0" fillId="2" borderId="0" xfId="0" applyFill="1" applyAlignment="1">
      <alignment vertical="center"/>
    </xf>
    <xf numFmtId="0" fontId="1" fillId="2" borderId="0" xfId="0" applyFont="1" applyFill="1" applyAlignment="1">
      <alignment vertical="center"/>
    </xf>
    <xf numFmtId="0" fontId="5" fillId="2" borderId="2" xfId="0" applyFont="1" applyFill="1" applyBorder="1" applyAlignment="1">
      <alignment horizontal="center" vertical="center" wrapText="1"/>
    </xf>
    <xf numFmtId="177" fontId="5" fillId="2" borderId="2" xfId="0" applyNumberFormat="1" applyFont="1" applyFill="1" applyBorder="1" applyAlignment="1">
      <alignment horizontal="center" vertical="center" wrapText="1"/>
    </xf>
    <xf numFmtId="176" fontId="5" fillId="2" borderId="2" xfId="0" applyNumberFormat="1" applyFont="1" applyFill="1" applyBorder="1" applyAlignment="1">
      <alignment horizontal="center" vertical="center" wrapText="1"/>
    </xf>
    <xf numFmtId="9" fontId="5" fillId="2" borderId="2" xfId="0" applyNumberFormat="1" applyFont="1" applyFill="1" applyBorder="1" applyAlignment="1">
      <alignment horizontal="center" vertical="center" wrapText="1"/>
    </xf>
    <xf numFmtId="57" fontId="5" fillId="2" borderId="2" xfId="0" applyNumberFormat="1" applyFont="1" applyFill="1" applyBorder="1" applyAlignment="1">
      <alignment horizontal="center" vertical="center" wrapText="1"/>
    </xf>
    <xf numFmtId="0" fontId="7" fillId="2" borderId="2" xfId="0" applyFont="1" applyFill="1" applyBorder="1" applyAlignment="1">
      <alignment horizontal="center" vertical="center" wrapText="1"/>
    </xf>
    <xf numFmtId="176" fontId="7" fillId="2" borderId="2" xfId="0" applyNumberFormat="1" applyFont="1" applyFill="1" applyBorder="1" applyAlignment="1">
      <alignment horizontal="center" vertical="center" wrapText="1"/>
    </xf>
    <xf numFmtId="0" fontId="5" fillId="2" borderId="2" xfId="0" applyFont="1" applyFill="1" applyBorder="1" applyAlignment="1">
      <alignment vertical="center" textRotation="255" wrapText="1"/>
    </xf>
    <xf numFmtId="0" fontId="5" fillId="2" borderId="2" xfId="0" applyFont="1" applyFill="1" applyBorder="1" applyAlignment="1">
      <alignment horizontal="center" vertical="center" textRotation="255" wrapText="1"/>
    </xf>
    <xf numFmtId="0" fontId="5" fillId="2" borderId="2" xfId="0" applyFont="1" applyFill="1" applyBorder="1" applyAlignment="1">
      <alignment horizontal="center" vertical="center" wrapText="1"/>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6" fillId="2" borderId="5" xfId="0" applyFont="1" applyFill="1" applyBorder="1" applyAlignment="1">
      <alignment horizontal="center" vertical="center" wrapText="1"/>
    </xf>
    <xf numFmtId="10" fontId="5" fillId="2" borderId="2" xfId="1" applyNumberFormat="1"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2" xfId="0" applyFont="1" applyFill="1" applyBorder="1" applyAlignment="1">
      <alignment horizontal="justify" vertical="center" wrapText="1"/>
    </xf>
    <xf numFmtId="10" fontId="5" fillId="2" borderId="12" xfId="1" applyNumberFormat="1" applyFont="1" applyFill="1" applyBorder="1" applyAlignment="1">
      <alignment horizontal="center" vertical="center" wrapText="1"/>
    </xf>
    <xf numFmtId="10" fontId="5" fillId="2" borderId="13" xfId="1" applyNumberFormat="1"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49" fontId="5" fillId="2" borderId="2" xfId="2" applyNumberFormat="1" applyFont="1" applyFill="1" applyBorder="1" applyAlignment="1">
      <alignment horizontal="center" vertical="center" wrapText="1"/>
    </xf>
    <xf numFmtId="0" fontId="7" fillId="2" borderId="2"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left" vertical="center" wrapText="1"/>
    </xf>
  </cellXfs>
  <cellStyles count="4">
    <cellStyle name="百分比" xfId="1" builtinId="5"/>
    <cellStyle name="常规" xfId="0" builtinId="0"/>
    <cellStyle name="常规 2" xfId="2" xr:uid="{00000000-0005-0000-0000-000031000000}"/>
    <cellStyle name="常规 5" xfId="3"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5"/>
  <sheetViews>
    <sheetView tabSelected="1" view="pageBreakPreview" zoomScale="60" zoomScaleNormal="100" workbookViewId="0">
      <selection activeCell="Q12" sqref="Q12"/>
    </sheetView>
  </sheetViews>
  <sheetFormatPr defaultColWidth="9" defaultRowHeight="14" x14ac:dyDescent="0.3"/>
  <cols>
    <col min="1" max="2" width="9" style="1"/>
    <col min="3" max="3" width="9" style="1" customWidth="1"/>
    <col min="4" max="4" width="9" style="1"/>
    <col min="5" max="5" width="16" style="1" customWidth="1"/>
    <col min="6" max="6" width="14.9140625" style="1" customWidth="1"/>
    <col min="7" max="7" width="18.4140625" style="1" customWidth="1"/>
    <col min="8" max="8" width="7.33203125" style="1" customWidth="1"/>
    <col min="9" max="9" width="8" style="1" customWidth="1"/>
    <col min="10" max="10" width="7.83203125" style="1" customWidth="1"/>
    <col min="11" max="11" width="17.5" style="1" customWidth="1"/>
    <col min="12" max="16384" width="9" style="1"/>
  </cols>
  <sheetData>
    <row r="1" spans="1:11" ht="25.5" customHeight="1" x14ac:dyDescent="0.3">
      <c r="A1" s="13" t="s">
        <v>0</v>
      </c>
      <c r="B1" s="13"/>
      <c r="C1" s="13"/>
      <c r="D1" s="13"/>
      <c r="E1" s="13"/>
      <c r="F1" s="13"/>
      <c r="G1" s="13"/>
      <c r="H1" s="13"/>
      <c r="I1" s="13"/>
      <c r="J1" s="13"/>
      <c r="K1" s="13"/>
    </row>
    <row r="2" spans="1:11" ht="14" customHeight="1" x14ac:dyDescent="0.3">
      <c r="A2" s="14" t="s">
        <v>1</v>
      </c>
      <c r="B2" s="14"/>
      <c r="C2" s="14"/>
      <c r="D2" s="14"/>
      <c r="E2" s="14"/>
      <c r="F2" s="14"/>
      <c r="G2" s="14"/>
      <c r="H2" s="14"/>
      <c r="I2" s="14"/>
      <c r="J2" s="14"/>
      <c r="K2" s="14"/>
    </row>
    <row r="3" spans="1:11" x14ac:dyDescent="0.3">
      <c r="A3" s="12" t="s">
        <v>2</v>
      </c>
      <c r="B3" s="12"/>
      <c r="C3" s="12" t="s">
        <v>3</v>
      </c>
      <c r="D3" s="12"/>
      <c r="E3" s="12"/>
      <c r="F3" s="12"/>
      <c r="G3" s="12"/>
      <c r="H3" s="12"/>
      <c r="I3" s="12"/>
      <c r="J3" s="12"/>
      <c r="K3" s="12"/>
    </row>
    <row r="4" spans="1:11" x14ac:dyDescent="0.3">
      <c r="A4" s="12" t="s">
        <v>4</v>
      </c>
      <c r="B4" s="12"/>
      <c r="C4" s="12" t="s">
        <v>5</v>
      </c>
      <c r="D4" s="12"/>
      <c r="E4" s="12"/>
      <c r="F4" s="12"/>
      <c r="G4" s="3" t="s">
        <v>6</v>
      </c>
      <c r="H4" s="12" t="s">
        <v>7</v>
      </c>
      <c r="I4" s="12"/>
      <c r="J4" s="12"/>
      <c r="K4" s="12"/>
    </row>
    <row r="5" spans="1:11" x14ac:dyDescent="0.3">
      <c r="A5" s="12" t="s">
        <v>8</v>
      </c>
      <c r="B5" s="12"/>
      <c r="C5" s="12" t="s">
        <v>9</v>
      </c>
      <c r="D5" s="12"/>
      <c r="E5" s="12"/>
      <c r="F5" s="12"/>
      <c r="G5" s="3" t="s">
        <v>10</v>
      </c>
      <c r="H5" s="12" t="s">
        <v>11</v>
      </c>
      <c r="I5" s="12"/>
      <c r="J5" s="12"/>
      <c r="K5" s="12"/>
    </row>
    <row r="6" spans="1:11" ht="14" customHeight="1" x14ac:dyDescent="0.3">
      <c r="A6" s="18" t="s">
        <v>12</v>
      </c>
      <c r="B6" s="19"/>
      <c r="C6" s="15"/>
      <c r="D6" s="15"/>
      <c r="E6" s="3" t="s">
        <v>13</v>
      </c>
      <c r="F6" s="3" t="s">
        <v>14</v>
      </c>
      <c r="G6" s="3" t="s">
        <v>15</v>
      </c>
      <c r="H6" s="3" t="s">
        <v>16</v>
      </c>
      <c r="I6" s="12" t="s">
        <v>17</v>
      </c>
      <c r="J6" s="12"/>
      <c r="K6" s="3" t="s">
        <v>18</v>
      </c>
    </row>
    <row r="7" spans="1:11" x14ac:dyDescent="0.3">
      <c r="A7" s="20"/>
      <c r="B7" s="21"/>
      <c r="C7" s="24" t="s">
        <v>19</v>
      </c>
      <c r="D7" s="24"/>
      <c r="E7" s="4">
        <v>389.91</v>
      </c>
      <c r="F7" s="4">
        <v>389.91</v>
      </c>
      <c r="G7" s="4">
        <v>388.03800000000001</v>
      </c>
      <c r="H7" s="3">
        <v>10</v>
      </c>
      <c r="I7" s="16">
        <f>G7/F7*100%</f>
        <v>0.99519889205201195</v>
      </c>
      <c r="J7" s="16"/>
      <c r="K7" s="5">
        <v>9.9499999999999993</v>
      </c>
    </row>
    <row r="8" spans="1:11" x14ac:dyDescent="0.3">
      <c r="A8" s="20"/>
      <c r="B8" s="21"/>
      <c r="C8" s="12" t="s">
        <v>20</v>
      </c>
      <c r="D8" s="12"/>
      <c r="E8" s="4">
        <v>389.91</v>
      </c>
      <c r="F8" s="4">
        <v>389.91</v>
      </c>
      <c r="G8" s="4">
        <v>388.03800000000001</v>
      </c>
      <c r="H8" s="3" t="s">
        <v>21</v>
      </c>
      <c r="I8" s="25" t="s">
        <v>21</v>
      </c>
      <c r="J8" s="26"/>
      <c r="K8" s="3" t="s">
        <v>21</v>
      </c>
    </row>
    <row r="9" spans="1:11" x14ac:dyDescent="0.3">
      <c r="A9" s="20"/>
      <c r="B9" s="21"/>
      <c r="C9" s="12" t="s">
        <v>22</v>
      </c>
      <c r="D9" s="12"/>
      <c r="E9" s="3" t="s">
        <v>21</v>
      </c>
      <c r="F9" s="3" t="s">
        <v>21</v>
      </c>
      <c r="G9" s="3" t="s">
        <v>21</v>
      </c>
      <c r="H9" s="3" t="s">
        <v>21</v>
      </c>
      <c r="I9" s="16" t="s">
        <v>21</v>
      </c>
      <c r="J9" s="16"/>
      <c r="K9" s="3" t="s">
        <v>21</v>
      </c>
    </row>
    <row r="10" spans="1:11" x14ac:dyDescent="0.3">
      <c r="A10" s="22"/>
      <c r="B10" s="23"/>
      <c r="C10" s="12" t="s">
        <v>23</v>
      </c>
      <c r="D10" s="12"/>
      <c r="E10" s="3" t="s">
        <v>21</v>
      </c>
      <c r="F10" s="3" t="s">
        <v>21</v>
      </c>
      <c r="G10" s="3" t="s">
        <v>21</v>
      </c>
      <c r="H10" s="3" t="s">
        <v>21</v>
      </c>
      <c r="I10" s="16" t="s">
        <v>21</v>
      </c>
      <c r="J10" s="16"/>
      <c r="K10" s="3" t="s">
        <v>21</v>
      </c>
    </row>
    <row r="11" spans="1:11" x14ac:dyDescent="0.3">
      <c r="A11" s="12" t="s">
        <v>24</v>
      </c>
      <c r="B11" s="12" t="s">
        <v>25</v>
      </c>
      <c r="C11" s="12"/>
      <c r="D11" s="12"/>
      <c r="E11" s="12"/>
      <c r="F11" s="12"/>
      <c r="G11" s="12" t="s">
        <v>26</v>
      </c>
      <c r="H11" s="12"/>
      <c r="I11" s="12"/>
      <c r="J11" s="12"/>
      <c r="K11" s="12"/>
    </row>
    <row r="12" spans="1:11" ht="355.5" customHeight="1" x14ac:dyDescent="0.3">
      <c r="A12" s="12"/>
      <c r="B12" s="17" t="s">
        <v>91</v>
      </c>
      <c r="C12" s="17"/>
      <c r="D12" s="17"/>
      <c r="E12" s="17"/>
      <c r="F12" s="17"/>
      <c r="G12" s="17" t="s">
        <v>27</v>
      </c>
      <c r="H12" s="17"/>
      <c r="I12" s="17"/>
      <c r="J12" s="17"/>
      <c r="K12" s="17"/>
    </row>
    <row r="13" spans="1:11" ht="25.4" customHeight="1" x14ac:dyDescent="0.3">
      <c r="A13" s="10"/>
      <c r="B13" s="3" t="s">
        <v>28</v>
      </c>
      <c r="C13" s="3" t="s">
        <v>29</v>
      </c>
      <c r="D13" s="12" t="s">
        <v>30</v>
      </c>
      <c r="E13" s="12"/>
      <c r="F13" s="3" t="s">
        <v>31</v>
      </c>
      <c r="G13" s="3" t="s">
        <v>32</v>
      </c>
      <c r="H13" s="3" t="s">
        <v>16</v>
      </c>
      <c r="I13" s="3" t="s">
        <v>18</v>
      </c>
      <c r="J13" s="12" t="s">
        <v>33</v>
      </c>
      <c r="K13" s="12"/>
    </row>
    <row r="14" spans="1:11" ht="39.5" customHeight="1" x14ac:dyDescent="0.3">
      <c r="A14" s="11" t="s">
        <v>94</v>
      </c>
      <c r="B14" s="12" t="s">
        <v>34</v>
      </c>
      <c r="C14" s="12" t="s">
        <v>35</v>
      </c>
      <c r="D14" s="12" t="s">
        <v>36</v>
      </c>
      <c r="E14" s="12"/>
      <c r="F14" s="3" t="s">
        <v>37</v>
      </c>
      <c r="G14" s="3" t="s">
        <v>37</v>
      </c>
      <c r="H14" s="3">
        <v>3</v>
      </c>
      <c r="I14" s="5">
        <v>3</v>
      </c>
      <c r="J14" s="12" t="s">
        <v>96</v>
      </c>
      <c r="K14" s="12"/>
    </row>
    <row r="15" spans="1:11" ht="27" customHeight="1" x14ac:dyDescent="0.3">
      <c r="A15" s="11"/>
      <c r="B15" s="12"/>
      <c r="C15" s="12"/>
      <c r="D15" s="12" t="s">
        <v>38</v>
      </c>
      <c r="E15" s="12"/>
      <c r="F15" s="3" t="s">
        <v>39</v>
      </c>
      <c r="G15" s="3" t="s">
        <v>40</v>
      </c>
      <c r="H15" s="3">
        <v>3</v>
      </c>
      <c r="I15" s="5">
        <v>3</v>
      </c>
      <c r="J15" s="12" t="s">
        <v>96</v>
      </c>
      <c r="K15" s="12"/>
    </row>
    <row r="16" spans="1:11" ht="57" customHeight="1" x14ac:dyDescent="0.3">
      <c r="A16" s="11"/>
      <c r="B16" s="12"/>
      <c r="C16" s="12"/>
      <c r="D16" s="27" t="s">
        <v>41</v>
      </c>
      <c r="E16" s="28"/>
      <c r="F16" s="3" t="s">
        <v>42</v>
      </c>
      <c r="G16" s="3" t="s">
        <v>43</v>
      </c>
      <c r="H16" s="3">
        <v>3</v>
      </c>
      <c r="I16" s="5">
        <v>2.9</v>
      </c>
      <c r="J16" s="27" t="s">
        <v>44</v>
      </c>
      <c r="K16" s="28"/>
    </row>
    <row r="17" spans="1:11" ht="50.5" customHeight="1" x14ac:dyDescent="0.3">
      <c r="A17" s="11"/>
      <c r="B17" s="12"/>
      <c r="C17" s="12"/>
      <c r="D17" s="27" t="s">
        <v>45</v>
      </c>
      <c r="E17" s="28"/>
      <c r="F17" s="3" t="s">
        <v>46</v>
      </c>
      <c r="G17" s="3" t="s">
        <v>47</v>
      </c>
      <c r="H17" s="3">
        <v>3</v>
      </c>
      <c r="I17" s="5">
        <v>2.9</v>
      </c>
      <c r="J17" s="27" t="s">
        <v>44</v>
      </c>
      <c r="K17" s="28"/>
    </row>
    <row r="18" spans="1:11" ht="32.25" customHeight="1" x14ac:dyDescent="0.3">
      <c r="A18" s="11"/>
      <c r="B18" s="12"/>
      <c r="C18" s="12"/>
      <c r="D18" s="12" t="s">
        <v>48</v>
      </c>
      <c r="E18" s="12"/>
      <c r="F18" s="3" t="s">
        <v>49</v>
      </c>
      <c r="G18" s="3" t="s">
        <v>50</v>
      </c>
      <c r="H18" s="3">
        <v>3</v>
      </c>
      <c r="I18" s="5">
        <v>3</v>
      </c>
      <c r="J18" s="12" t="s">
        <v>96</v>
      </c>
      <c r="K18" s="12"/>
    </row>
    <row r="19" spans="1:11" ht="33" customHeight="1" x14ac:dyDescent="0.3">
      <c r="A19" s="11"/>
      <c r="B19" s="12"/>
      <c r="C19" s="12" t="s">
        <v>51</v>
      </c>
      <c r="D19" s="12" t="s">
        <v>52</v>
      </c>
      <c r="E19" s="12"/>
      <c r="F19" s="3" t="s">
        <v>53</v>
      </c>
      <c r="G19" s="6">
        <v>0.98</v>
      </c>
      <c r="H19" s="3">
        <v>4</v>
      </c>
      <c r="I19" s="5">
        <v>4</v>
      </c>
      <c r="J19" s="12" t="s">
        <v>96</v>
      </c>
      <c r="K19" s="12"/>
    </row>
    <row r="20" spans="1:11" ht="33" customHeight="1" x14ac:dyDescent="0.3">
      <c r="A20" s="11"/>
      <c r="B20" s="12"/>
      <c r="C20" s="12"/>
      <c r="D20" s="12" t="s">
        <v>54</v>
      </c>
      <c r="E20" s="12"/>
      <c r="F20" s="3" t="s">
        <v>53</v>
      </c>
      <c r="G20" s="6">
        <v>0.96</v>
      </c>
      <c r="H20" s="3">
        <v>3</v>
      </c>
      <c r="I20" s="5">
        <v>3</v>
      </c>
      <c r="J20" s="12" t="s">
        <v>96</v>
      </c>
      <c r="K20" s="12"/>
    </row>
    <row r="21" spans="1:11" ht="69" customHeight="1" x14ac:dyDescent="0.3">
      <c r="A21" s="11"/>
      <c r="B21" s="12"/>
      <c r="C21" s="12"/>
      <c r="D21" s="29" t="s">
        <v>55</v>
      </c>
      <c r="E21" s="17"/>
      <c r="F21" s="3" t="s">
        <v>56</v>
      </c>
      <c r="G21" s="6">
        <v>0.74</v>
      </c>
      <c r="H21" s="3">
        <v>3</v>
      </c>
      <c r="I21" s="5">
        <v>3</v>
      </c>
      <c r="J21" s="12" t="s">
        <v>96</v>
      </c>
      <c r="K21" s="12"/>
    </row>
    <row r="22" spans="1:11" ht="43.5" customHeight="1" x14ac:dyDescent="0.3">
      <c r="A22" s="11"/>
      <c r="B22" s="12"/>
      <c r="C22" s="12" t="s">
        <v>57</v>
      </c>
      <c r="D22" s="12" t="s">
        <v>58</v>
      </c>
      <c r="E22" s="12"/>
      <c r="F22" s="3" t="s">
        <v>59</v>
      </c>
      <c r="G22" s="3" t="s">
        <v>60</v>
      </c>
      <c r="H22" s="3">
        <v>3</v>
      </c>
      <c r="I22" s="5">
        <v>0.86</v>
      </c>
      <c r="J22" s="12" t="s">
        <v>61</v>
      </c>
      <c r="K22" s="12"/>
    </row>
    <row r="23" spans="1:11" ht="74.5" customHeight="1" x14ac:dyDescent="0.3">
      <c r="A23" s="11"/>
      <c r="B23" s="12"/>
      <c r="C23" s="12"/>
      <c r="D23" s="12" t="s">
        <v>62</v>
      </c>
      <c r="E23" s="12"/>
      <c r="F23" s="3" t="s">
        <v>63</v>
      </c>
      <c r="G23" s="7" t="s">
        <v>92</v>
      </c>
      <c r="H23" s="3">
        <v>2</v>
      </c>
      <c r="I23" s="5">
        <v>1.33</v>
      </c>
      <c r="J23" s="12" t="s">
        <v>64</v>
      </c>
      <c r="K23" s="12"/>
    </row>
    <row r="24" spans="1:11" ht="33" customHeight="1" x14ac:dyDescent="0.3">
      <c r="A24" s="11"/>
      <c r="B24" s="12"/>
      <c r="C24" s="12"/>
      <c r="D24" s="27" t="s">
        <v>65</v>
      </c>
      <c r="E24" s="28"/>
      <c r="F24" s="3" t="s">
        <v>66</v>
      </c>
      <c r="G24" s="7">
        <v>44440</v>
      </c>
      <c r="H24" s="3">
        <v>2</v>
      </c>
      <c r="I24" s="5">
        <v>2</v>
      </c>
      <c r="J24" s="27" t="s">
        <v>96</v>
      </c>
      <c r="K24" s="28"/>
    </row>
    <row r="25" spans="1:11" ht="33" customHeight="1" x14ac:dyDescent="0.3">
      <c r="A25" s="11" t="s">
        <v>97</v>
      </c>
      <c r="B25" s="12" t="s">
        <v>97</v>
      </c>
      <c r="C25" s="12" t="s">
        <v>97</v>
      </c>
      <c r="D25" s="27" t="s">
        <v>67</v>
      </c>
      <c r="E25" s="28"/>
      <c r="F25" s="3" t="s">
        <v>63</v>
      </c>
      <c r="G25" s="7">
        <v>44378</v>
      </c>
      <c r="H25" s="3">
        <v>2</v>
      </c>
      <c r="I25" s="5">
        <v>2</v>
      </c>
      <c r="J25" s="27" t="s">
        <v>96</v>
      </c>
      <c r="K25" s="28"/>
    </row>
    <row r="26" spans="1:11" ht="73.5" customHeight="1" x14ac:dyDescent="0.3">
      <c r="A26" s="11"/>
      <c r="B26" s="12"/>
      <c r="C26" s="12"/>
      <c r="D26" s="27" t="s">
        <v>68</v>
      </c>
      <c r="E26" s="28"/>
      <c r="F26" s="3" t="s">
        <v>69</v>
      </c>
      <c r="G26" s="7" t="s">
        <v>93</v>
      </c>
      <c r="H26" s="3">
        <v>2</v>
      </c>
      <c r="I26" s="5">
        <v>1</v>
      </c>
      <c r="J26" s="27" t="s">
        <v>64</v>
      </c>
      <c r="K26" s="28"/>
    </row>
    <row r="27" spans="1:11" ht="43.5" customHeight="1" x14ac:dyDescent="0.3">
      <c r="A27" s="11"/>
      <c r="B27" s="12"/>
      <c r="C27" s="12"/>
      <c r="D27" s="27" t="s">
        <v>70</v>
      </c>
      <c r="E27" s="28"/>
      <c r="F27" s="3" t="s">
        <v>71</v>
      </c>
      <c r="G27" s="7">
        <v>44256</v>
      </c>
      <c r="H27" s="3">
        <v>2</v>
      </c>
      <c r="I27" s="5">
        <v>2</v>
      </c>
      <c r="J27" s="27" t="s">
        <v>96</v>
      </c>
      <c r="K27" s="28"/>
    </row>
    <row r="28" spans="1:11" ht="33" customHeight="1" x14ac:dyDescent="0.3">
      <c r="A28" s="11"/>
      <c r="B28" s="12"/>
      <c r="C28" s="12"/>
      <c r="D28" s="12" t="s">
        <v>72</v>
      </c>
      <c r="E28" s="12"/>
      <c r="F28" s="3" t="s">
        <v>73</v>
      </c>
      <c r="G28" s="7">
        <v>44531</v>
      </c>
      <c r="H28" s="3">
        <v>2</v>
      </c>
      <c r="I28" s="5">
        <v>2</v>
      </c>
      <c r="J28" s="27" t="s">
        <v>96</v>
      </c>
      <c r="K28" s="28"/>
    </row>
    <row r="29" spans="1:11" ht="33" customHeight="1" x14ac:dyDescent="0.3">
      <c r="A29" s="11"/>
      <c r="B29" s="12"/>
      <c r="C29" s="3" t="s">
        <v>74</v>
      </c>
      <c r="D29" s="12" t="s">
        <v>75</v>
      </c>
      <c r="E29" s="12"/>
      <c r="F29" s="3" t="s">
        <v>76</v>
      </c>
      <c r="G29" s="3" t="s">
        <v>77</v>
      </c>
      <c r="H29" s="3">
        <v>10</v>
      </c>
      <c r="I29" s="5">
        <v>10</v>
      </c>
      <c r="J29" s="27" t="s">
        <v>96</v>
      </c>
      <c r="K29" s="28"/>
    </row>
    <row r="30" spans="1:11" ht="76" customHeight="1" x14ac:dyDescent="0.3">
      <c r="A30" s="11"/>
      <c r="B30" s="12" t="s">
        <v>78</v>
      </c>
      <c r="C30" s="31" t="s">
        <v>79</v>
      </c>
      <c r="D30" s="12" t="s">
        <v>80</v>
      </c>
      <c r="E30" s="12"/>
      <c r="F30" s="3" t="s">
        <v>53</v>
      </c>
      <c r="G30" s="6">
        <v>1</v>
      </c>
      <c r="H30" s="3">
        <v>15</v>
      </c>
      <c r="I30" s="5">
        <v>12</v>
      </c>
      <c r="J30" s="17" t="s">
        <v>81</v>
      </c>
      <c r="K30" s="17"/>
    </row>
    <row r="31" spans="1:11" ht="65" customHeight="1" x14ac:dyDescent="0.3">
      <c r="A31" s="11"/>
      <c r="B31" s="12"/>
      <c r="C31" s="32"/>
      <c r="D31" s="12" t="s">
        <v>82</v>
      </c>
      <c r="E31" s="12"/>
      <c r="F31" s="3" t="s">
        <v>53</v>
      </c>
      <c r="G31" s="6">
        <v>0.92</v>
      </c>
      <c r="H31" s="3">
        <v>15</v>
      </c>
      <c r="I31" s="5">
        <v>12</v>
      </c>
      <c r="J31" s="17" t="s">
        <v>83</v>
      </c>
      <c r="K31" s="17"/>
    </row>
    <row r="32" spans="1:11" ht="55.5" customHeight="1" x14ac:dyDescent="0.3">
      <c r="A32" s="11"/>
      <c r="B32" s="31" t="s">
        <v>84</v>
      </c>
      <c r="C32" s="12" t="s">
        <v>95</v>
      </c>
      <c r="D32" s="17" t="s">
        <v>85</v>
      </c>
      <c r="E32" s="17"/>
      <c r="F32" s="3" t="s">
        <v>53</v>
      </c>
      <c r="G32" s="6">
        <v>0.92</v>
      </c>
      <c r="H32" s="3">
        <v>4</v>
      </c>
      <c r="I32" s="5">
        <v>3</v>
      </c>
      <c r="J32" s="17" t="s">
        <v>86</v>
      </c>
      <c r="K32" s="17"/>
    </row>
    <row r="33" spans="1:11" ht="41.25" customHeight="1" x14ac:dyDescent="0.3">
      <c r="A33" s="11"/>
      <c r="B33" s="32"/>
      <c r="C33" s="12"/>
      <c r="D33" s="17" t="s">
        <v>87</v>
      </c>
      <c r="E33" s="17"/>
      <c r="F33" s="3" t="s">
        <v>53</v>
      </c>
      <c r="G33" s="6">
        <v>0.92</v>
      </c>
      <c r="H33" s="3">
        <v>3</v>
      </c>
      <c r="I33" s="5">
        <v>2.5</v>
      </c>
      <c r="J33" s="34" t="s">
        <v>88</v>
      </c>
      <c r="K33" s="35"/>
    </row>
    <row r="34" spans="1:11" ht="42" customHeight="1" x14ac:dyDescent="0.3">
      <c r="A34" s="11"/>
      <c r="B34" s="33"/>
      <c r="C34" s="12"/>
      <c r="D34" s="17" t="s">
        <v>89</v>
      </c>
      <c r="E34" s="17"/>
      <c r="F34" s="3" t="s">
        <v>53</v>
      </c>
      <c r="G34" s="6">
        <v>0.96</v>
      </c>
      <c r="H34" s="3">
        <v>3</v>
      </c>
      <c r="I34" s="5">
        <v>2.5</v>
      </c>
      <c r="J34" s="36"/>
      <c r="K34" s="37"/>
    </row>
    <row r="35" spans="1:11" s="2" customFormat="1" ht="18" customHeight="1" x14ac:dyDescent="0.3">
      <c r="A35" s="30" t="s">
        <v>90</v>
      </c>
      <c r="B35" s="30"/>
      <c r="C35" s="30"/>
      <c r="D35" s="30"/>
      <c r="E35" s="30"/>
      <c r="F35" s="30"/>
      <c r="G35" s="30"/>
      <c r="H35" s="8">
        <f>SUM(H14:H34)+H7</f>
        <v>100</v>
      </c>
      <c r="I35" s="9">
        <f>SUM(I14:I34)+K7</f>
        <v>87.940000000000012</v>
      </c>
      <c r="J35" s="30" t="s">
        <v>96</v>
      </c>
      <c r="K35" s="30"/>
    </row>
  </sheetData>
  <mergeCells count="83">
    <mergeCell ref="D34:E34"/>
    <mergeCell ref="A35:G35"/>
    <mergeCell ref="J35:K35"/>
    <mergeCell ref="A11:A12"/>
    <mergeCell ref="B30:B31"/>
    <mergeCell ref="B32:B34"/>
    <mergeCell ref="C14:C18"/>
    <mergeCell ref="C19:C21"/>
    <mergeCell ref="C30:C31"/>
    <mergeCell ref="C32:C34"/>
    <mergeCell ref="J33:K34"/>
    <mergeCell ref="D31:E31"/>
    <mergeCell ref="J31:K31"/>
    <mergeCell ref="D32:E32"/>
    <mergeCell ref="J32:K32"/>
    <mergeCell ref="D33:E33"/>
    <mergeCell ref="D28:E28"/>
    <mergeCell ref="J28:K28"/>
    <mergeCell ref="D29:E29"/>
    <mergeCell ref="J29:K29"/>
    <mergeCell ref="D30:E30"/>
    <mergeCell ref="J30:K30"/>
    <mergeCell ref="D25:E25"/>
    <mergeCell ref="J25:K25"/>
    <mergeCell ref="D26:E26"/>
    <mergeCell ref="J26:K26"/>
    <mergeCell ref="D27:E27"/>
    <mergeCell ref="J27:K27"/>
    <mergeCell ref="D22:E22"/>
    <mergeCell ref="J22:K22"/>
    <mergeCell ref="D23:E23"/>
    <mergeCell ref="J23:K23"/>
    <mergeCell ref="D24:E24"/>
    <mergeCell ref="J24:K24"/>
    <mergeCell ref="D19:E19"/>
    <mergeCell ref="J19:K19"/>
    <mergeCell ref="D20:E20"/>
    <mergeCell ref="J20:K20"/>
    <mergeCell ref="D21:E21"/>
    <mergeCell ref="J21:K21"/>
    <mergeCell ref="D16:E16"/>
    <mergeCell ref="J16:K16"/>
    <mergeCell ref="D17:E17"/>
    <mergeCell ref="J17:K17"/>
    <mergeCell ref="D18:E18"/>
    <mergeCell ref="J18:K18"/>
    <mergeCell ref="D13:E13"/>
    <mergeCell ref="J13:K13"/>
    <mergeCell ref="D14:E14"/>
    <mergeCell ref="J14:K14"/>
    <mergeCell ref="D15:E15"/>
    <mergeCell ref="J15:K15"/>
    <mergeCell ref="C10:D10"/>
    <mergeCell ref="I10:J10"/>
    <mergeCell ref="B11:F11"/>
    <mergeCell ref="G11:K11"/>
    <mergeCell ref="B12:F12"/>
    <mergeCell ref="G12:K12"/>
    <mergeCell ref="A6:B10"/>
    <mergeCell ref="C7:D7"/>
    <mergeCell ref="I7:J7"/>
    <mergeCell ref="C8:D8"/>
    <mergeCell ref="I8:J8"/>
    <mergeCell ref="C9:D9"/>
    <mergeCell ref="I9:J9"/>
    <mergeCell ref="A5:B5"/>
    <mergeCell ref="C5:F5"/>
    <mergeCell ref="H5:K5"/>
    <mergeCell ref="C6:D6"/>
    <mergeCell ref="I6:J6"/>
    <mergeCell ref="A1:K1"/>
    <mergeCell ref="A2:K2"/>
    <mergeCell ref="A3:B3"/>
    <mergeCell ref="C3:K3"/>
    <mergeCell ref="A4:B4"/>
    <mergeCell ref="C4:F4"/>
    <mergeCell ref="H4:K4"/>
    <mergeCell ref="A14:A24"/>
    <mergeCell ref="B14:B24"/>
    <mergeCell ref="B25:B29"/>
    <mergeCell ref="A25:A34"/>
    <mergeCell ref="C22:C24"/>
    <mergeCell ref="C25:C28"/>
  </mergeCells>
  <phoneticPr fontId="8" type="noConversion"/>
  <printOptions horizontalCentered="1"/>
  <pageMargins left="0.78740157480314965" right="0.78740157480314965" top="0.78740157480314965" bottom="0.78740157480314965"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定</vt:lpstr>
      <vt:lpstr>定!Print_Titles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zhao</cp:lastModifiedBy>
  <cp:revision>0</cp:revision>
  <cp:lastPrinted>2022-05-20T07:16:51Z</cp:lastPrinted>
  <dcterms:created xsi:type="dcterms:W3CDTF">2021-04-12T11:24:00Z</dcterms:created>
  <dcterms:modified xsi:type="dcterms:W3CDTF">2022-05-21T03:26:26Z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2452C93A08A24FCBA86065A7F494A581</vt:lpwstr>
  </property>
  <property fmtid="{D5CDD505-2E9C-101B-9397-08002B2CF9AE}" pid="3" name="KSOProductBuildVer">
    <vt:lpwstr>2052-11.1.0.11691</vt:lpwstr>
  </property>
</Properties>
</file>