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5.24\市科协单位绩效自评表\"/>
    </mc:Choice>
  </mc:AlternateContent>
  <xr:revisionPtr revIDLastSave="0" documentId="13_ncr:1_{9F262F8E-AE94-46E6-B252-28ADF21DCADD}" xr6:coauthVersionLast="47" xr6:coauthVersionMax="47" xr10:uidLastSave="{00000000-0000-0000-0000-000000000000}"/>
  <bookViews>
    <workbookView xWindow="-110" yWindow="-110" windowWidth="22780" windowHeight="14660" activeTab="1" xr2:uid="{00000000-000D-0000-FFFF-FFFF00000000}"/>
  </bookViews>
  <sheets>
    <sheet name="Sheet1" sheetId="1" r:id="rId1"/>
    <sheet name="能力提升项目自评" sheetId="2" r:id="rId2"/>
  </sheets>
  <definedNames>
    <definedName name="_xlnm.Print_Titles" localSheetId="1">能力提升项目自评!$13:$13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6" i="2" l="1"/>
  <c r="K7" i="2"/>
  <c r="I25" i="2"/>
  <c r="I24" i="2"/>
  <c r="I36" i="2" s="1"/>
</calcChain>
</file>

<file path=xl/sharedStrings.xml><?xml version="1.0" encoding="utf-8"?>
<sst xmlns="http://schemas.openxmlformats.org/spreadsheetml/2006/main" count="238" uniqueCount="141">
  <si>
    <t>项目支出绩效自评表</t>
  </si>
  <si>
    <t>（2020年度）</t>
  </si>
  <si>
    <t>项目名称</t>
  </si>
  <si>
    <t>主管部门</t>
  </si>
  <si>
    <t>实施单位</t>
  </si>
  <si>
    <t>项目负责人</t>
  </si>
  <si>
    <t>联系电话</t>
  </si>
  <si>
    <t>项目资金（万元）</t>
  </si>
  <si>
    <t>年初预算数</t>
  </si>
  <si>
    <t>全年预算数</t>
  </si>
  <si>
    <t>全年执行数</t>
  </si>
  <si>
    <t>分值</t>
  </si>
  <si>
    <t>执行率</t>
  </si>
  <si>
    <t>得分</t>
  </si>
  <si>
    <t>年度资金总额</t>
  </si>
  <si>
    <t>打分标准</t>
  </si>
  <si>
    <t>其中：当年财政拨款</t>
  </si>
  <si>
    <t>—</t>
  </si>
  <si>
    <t>计算方法为：得分=（全年执行数/全年预算数）*10分</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</si>
  <si>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</si>
  <si>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</si>
  <si>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</si>
  <si>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</si>
  <si>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</si>
  <si>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</si>
  <si>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</si>
  <si>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</si>
  <si>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</si>
  <si>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</si>
  <si>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</si>
  <si>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</si>
  <si>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自评打分标准</t>
  </si>
  <si>
    <t>产出指标</t>
  </si>
  <si>
    <t>数量指标</t>
  </si>
  <si>
    <t>指标1：</t>
  </si>
  <si>
    <r>
      <rPr>
        <b/>
        <sz val="10"/>
        <rFont val="等线"/>
        <family val="3"/>
        <charset val="134"/>
        <scheme val="minor"/>
      </rPr>
      <t>1.定量指标</t>
    </r>
    <r>
      <rPr>
        <sz val="10"/>
        <rFont val="宋体"/>
        <family val="3"/>
        <charset val="134"/>
      </rPr>
      <t>：若该项目明确设定年度完成指标的实际数量值，计算方法为：全年实际值（B）/年度指标值（A）*该指标分值。</t>
    </r>
    <r>
      <rPr>
        <b/>
        <sz val="10"/>
        <rFont val="宋体"/>
        <family val="3"/>
        <charset val="134"/>
      </rPr>
      <t>若出现年初指标值设定偏低的情况</t>
    </r>
    <r>
      <rPr>
        <sz val="10"/>
        <rFont val="宋体"/>
        <family val="3"/>
        <charset val="134"/>
      </rPr>
      <t xml:space="preserve">，则得分计算方法为；（全年实际值（B）-年度指标值（A））/年度指标值（A）*100%。若计算结果在200%-300%（含200%）区间，则按照该指标分值的10%扣分；计算结果在300%-500%（含500%）区间，则按照该指标分值的20%扣分；计算结果高于500%（含500%），则按照该指标分值的30%扣分。
</t>
    </r>
    <r>
      <rPr>
        <b/>
        <sz val="10"/>
        <rFont val="宋体"/>
        <family val="3"/>
        <charset val="134"/>
      </rPr>
      <t>2.分级分档指标：</t>
    </r>
    <r>
      <rPr>
        <sz val="10"/>
        <rFont val="宋体"/>
        <family val="3"/>
        <charset val="134"/>
      </rPr>
      <t>若该项目不易明确设定年度完成指标的实际数量值，年度指标值设置应采用分级分档方式设置，如，完成**—**个/台/套/件等。</t>
    </r>
  </si>
  <si>
    <t>指标2：</t>
  </si>
  <si>
    <t>……</t>
  </si>
  <si>
    <t>质量指标</t>
  </si>
  <si>
    <r>
      <rPr>
        <b/>
        <sz val="10"/>
        <rFont val="等线"/>
        <family val="3"/>
        <charset val="134"/>
        <scheme val="minor"/>
      </rPr>
      <t>1.定量指标：</t>
    </r>
    <r>
      <rPr>
        <sz val="10"/>
        <rFont val="宋体"/>
        <family val="3"/>
        <charset val="134"/>
      </rPr>
      <t>偏差率≤10%，扣30%；偏差率≤20%，扣60%，偏差率超过30%，扣100%，则该项指标不得分</t>
    </r>
    <r>
      <rPr>
        <b/>
        <sz val="10"/>
        <rFont val="宋体"/>
        <family val="3"/>
        <charset val="134"/>
      </rPr>
      <t xml:space="preserve">
2.定性指标：</t>
    </r>
    <r>
      <rPr>
        <sz val="10"/>
        <rFont val="宋体"/>
        <family val="3"/>
        <charset val="134"/>
      </rPr>
      <t>根据指标完成情况分为：</t>
    </r>
    <r>
      <rPr>
        <b/>
        <sz val="10"/>
        <rFont val="宋体"/>
        <family val="3"/>
        <charset val="134"/>
      </rPr>
      <t>达成预期指标、基本达成预期指标且效果较好效果、部分达成预期指标且具有一定效果、未达成预期指标且效果较差</t>
    </r>
    <r>
      <rPr>
        <sz val="10"/>
        <rFont val="宋体"/>
        <family val="3"/>
        <charset val="134"/>
      </rPr>
      <t>四档，分别按照该指标对应分值区间100-90%(含90%)、90-75%(含75%)、75-60%（含60%）、60-0%合理确定分值。</t>
    </r>
  </si>
  <si>
    <t>时效指标</t>
  </si>
  <si>
    <t>如晚于规定时间完成，计算方法为：（13-实际完成月份）/（13-计划时间月份）*该指标分值，如计划5月份前完成，实际9月完成，分值为5分，（13-9）/(13-5)*5=2.14；如提前或已在规定时间完成，不扣分。</t>
  </si>
  <si>
    <t>成本指标</t>
  </si>
  <si>
    <t>不超预算控制数，该项成本指标得分；超过预算控制数，该项指标不得分。</t>
  </si>
  <si>
    <t>效益指标</t>
  </si>
  <si>
    <t>经济效益指标</t>
  </si>
  <si>
    <r>
      <rPr>
        <b/>
        <sz val="10"/>
        <rFont val="等线"/>
        <family val="3"/>
        <charset val="134"/>
        <scheme val="minor"/>
      </rPr>
      <t>定性指标：</t>
    </r>
    <r>
      <rPr>
        <sz val="10"/>
        <rFont val="宋体"/>
        <family val="3"/>
        <charset val="134"/>
      </rPr>
      <t>根据指标完成情况分为：</t>
    </r>
    <r>
      <rPr>
        <b/>
        <sz val="10"/>
        <rFont val="宋体"/>
        <family val="3"/>
        <charset val="134"/>
      </rPr>
      <t>达成预期指标</t>
    </r>
    <r>
      <rPr>
        <sz val="10"/>
        <rFont val="宋体"/>
        <family val="3"/>
        <charset val="134"/>
      </rPr>
      <t>、</t>
    </r>
    <r>
      <rPr>
        <b/>
        <sz val="10"/>
        <rFont val="宋体"/>
        <family val="3"/>
        <charset val="134"/>
      </rPr>
      <t>基本达成预期指标且效果较好效果</t>
    </r>
    <r>
      <rPr>
        <sz val="10"/>
        <rFont val="宋体"/>
        <family val="3"/>
        <charset val="134"/>
      </rPr>
      <t>、</t>
    </r>
    <r>
      <rPr>
        <b/>
        <sz val="10"/>
        <rFont val="宋体"/>
        <family val="3"/>
        <charset val="134"/>
      </rPr>
      <t>部分达成预期指标且具有一定效果、未达成预期指标且效果较差</t>
    </r>
    <r>
      <rPr>
        <sz val="10"/>
        <rFont val="宋体"/>
        <family val="3"/>
        <charset val="134"/>
      </rPr>
      <t>四档，分别按照该指标对应分值区间100-90%(含90%)、90-75%(含75%)、75-60%（含60%）、60-0%合理确定分值。</t>
    </r>
  </si>
  <si>
    <t>社会效益指标</t>
  </si>
  <si>
    <t>生态效益指标</t>
  </si>
  <si>
    <t>可持续影响指标</t>
  </si>
  <si>
    <t>满意度指标</t>
  </si>
  <si>
    <t>服务对象满意度标</t>
  </si>
  <si>
    <r>
      <rPr>
        <b/>
        <sz val="10"/>
        <rFont val="等线"/>
        <family val="3"/>
        <charset val="134"/>
        <scheme val="minor"/>
      </rPr>
      <t>1.开展满意度调查</t>
    </r>
    <r>
      <rPr>
        <sz val="10"/>
        <rFont val="宋体"/>
        <family val="3"/>
        <charset val="134"/>
      </rPr>
      <t xml:space="preserve">：达到满意度年度指标值，该项指标可得分。
</t>
    </r>
    <r>
      <rPr>
        <b/>
        <sz val="10"/>
        <rFont val="宋体"/>
        <family val="3"/>
        <charset val="134"/>
      </rPr>
      <t>2.未开展满意度调查：若工作内容已完成</t>
    </r>
    <r>
      <rPr>
        <sz val="10"/>
        <rFont val="宋体"/>
        <family val="3"/>
        <charset val="134"/>
      </rPr>
      <t>，且未收到业务处室使用人员不满意的投诉，则按照该指标分值20%扣分；</t>
    </r>
    <r>
      <rPr>
        <b/>
        <sz val="10"/>
        <rFont val="宋体"/>
        <family val="3"/>
        <charset val="134"/>
      </rPr>
      <t>若工作内容未全部完成，</t>
    </r>
    <r>
      <rPr>
        <sz val="10"/>
        <rFont val="宋体"/>
        <family val="3"/>
        <charset val="134"/>
      </rPr>
      <t xml:space="preserve">则按照该指标分值的50%扣分
</t>
    </r>
  </si>
  <si>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</si>
  <si>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</si>
  <si>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（2021年度）</t>
  </si>
  <si>
    <t>科技社团能力提升</t>
  </si>
  <si>
    <t>北京市科学技术协会</t>
  </si>
  <si>
    <t>北京科技社团服务中心</t>
  </si>
  <si>
    <t>郭一涵</t>
  </si>
  <si>
    <t>84650077-8612</t>
  </si>
  <si>
    <t>项目总体目标：科技社团规范化管理、举办学术交流水平等整体能力提升。
1.通过搭建北京科技社团基础服务平台开展各类指导和服务，促进科技社团规范化运营能力提升；
2.举办12期科技社团能力提升系列培训，促进科技社团能力提升；
3.举办2021国际自主智能机器人大赛，示范带动科技社团学术活动水平发展；
4.调动科技社团资源优势，通过开展14场次项目推介、路演等形式助力企业创新升级。</t>
  </si>
  <si>
    <t>1.通过开展园区基础性服务项目，对科技社团进行分类指导和一对一服务，使科技社团更加规范、健康发展。
2.通过开展科技社团能力提升系列培训，促进科技社团从业人员政治素养、综合能力得到显著提高。
3.通过举办2021国际自主智能机器人大赛，促进了人工智能和机器人领域的国际交流，及产学研用融合，发现、培育了一批青年人才，活动品牌影响力进一步提升，示范带动科技社团学术活动水平发展。
4.调动科技社团资源优势，在疫情防控要求下，通过线上线下方式开展14场次项目对接、推介、路演活动，助力企业创新升级。</t>
  </si>
  <si>
    <t>科技社团能力提升培训人数</t>
  </si>
  <si>
    <r>
      <rPr>
        <sz val="10"/>
        <rFont val="宋体"/>
        <family val="3"/>
        <charset val="134"/>
      </rPr>
      <t>≥</t>
    </r>
    <r>
      <rPr>
        <sz val="10"/>
        <rFont val="宋体"/>
        <family val="3"/>
        <charset val="134"/>
      </rPr>
      <t>825</t>
    </r>
    <r>
      <rPr>
        <sz val="10"/>
        <rFont val="宋体"/>
        <family val="3"/>
        <charset val="134"/>
      </rPr>
      <t>人次</t>
    </r>
  </si>
  <si>
    <t>836人次</t>
  </si>
  <si>
    <t>通过国际自主智能机器人大赛培养国内外顶尖人工智能领域人才队伍</t>
  </si>
  <si>
    <r>
      <rPr>
        <sz val="10"/>
        <rFont val="宋体"/>
        <family val="3"/>
        <charset val="134"/>
      </rPr>
      <t>≥</t>
    </r>
    <r>
      <rPr>
        <sz val="10"/>
        <rFont val="宋体"/>
        <family val="3"/>
        <charset val="134"/>
      </rPr>
      <t>30</t>
    </r>
    <r>
      <rPr>
        <sz val="10"/>
        <rFont val="宋体"/>
        <family val="3"/>
        <charset val="134"/>
      </rPr>
      <t>支</t>
    </r>
  </si>
  <si>
    <t>110支</t>
  </si>
  <si>
    <t>基础性服务覆盖科技社团</t>
  </si>
  <si>
    <r>
      <rPr>
        <sz val="10"/>
        <rFont val="宋体"/>
        <family val="3"/>
        <charset val="134"/>
      </rPr>
      <t>≥</t>
    </r>
    <r>
      <rPr>
        <sz val="10"/>
        <rFont val="宋体"/>
        <family val="3"/>
        <charset val="134"/>
      </rPr>
      <t>100</t>
    </r>
    <r>
      <rPr>
        <sz val="10"/>
        <rFont val="宋体"/>
        <family val="3"/>
        <charset val="134"/>
      </rPr>
      <t>个</t>
    </r>
  </si>
  <si>
    <t>124个</t>
  </si>
  <si>
    <t>开展企业需求对接会数量</t>
  </si>
  <si>
    <r>
      <rPr>
        <sz val="10"/>
        <rFont val="宋体"/>
        <family val="3"/>
        <charset val="134"/>
      </rPr>
      <t>≥</t>
    </r>
    <r>
      <rPr>
        <sz val="10"/>
        <rFont val="宋体"/>
        <family val="3"/>
        <charset val="134"/>
      </rPr>
      <t>14</t>
    </r>
    <r>
      <rPr>
        <sz val="10"/>
        <rFont val="宋体"/>
        <family val="3"/>
        <charset val="134"/>
      </rPr>
      <t>次</t>
    </r>
  </si>
  <si>
    <t>14次</t>
  </si>
  <si>
    <t>科技社团能力提升培训参与率</t>
  </si>
  <si>
    <t>≥85%</t>
  </si>
  <si>
    <t>2021国际自主智能机器人大赛的关注人数</t>
  </si>
  <si>
    <r>
      <rPr>
        <sz val="10"/>
        <rFont val="宋体"/>
        <family val="3"/>
        <charset val="134"/>
      </rPr>
      <t>≥</t>
    </r>
    <r>
      <rPr>
        <sz val="10"/>
        <rFont val="宋体"/>
        <family val="3"/>
        <charset val="134"/>
      </rPr>
      <t>30</t>
    </r>
    <r>
      <rPr>
        <sz val="10"/>
        <rFont val="宋体"/>
        <family val="3"/>
        <charset val="134"/>
      </rPr>
      <t>万人次</t>
    </r>
  </si>
  <si>
    <t>220万人次</t>
  </si>
  <si>
    <t>科技社团对基础服务的满意度</t>
  </si>
  <si>
    <r>
      <rPr>
        <sz val="10"/>
        <rFont val="宋体"/>
        <family val="3"/>
        <charset val="134"/>
      </rPr>
      <t>≥</t>
    </r>
    <r>
      <rPr>
        <sz val="10"/>
        <rFont val="宋体"/>
        <family val="3"/>
        <charset val="134"/>
      </rPr>
      <t>85%</t>
    </r>
  </si>
  <si>
    <t>各方基本满意</t>
  </si>
  <si>
    <t>企业对对接服务满意度</t>
  </si>
  <si>
    <t>完成科技社团从业人员培训</t>
  </si>
  <si>
    <r>
      <rPr>
        <sz val="10"/>
        <rFont val="宋体"/>
        <family val="3"/>
        <charset val="134"/>
      </rPr>
      <t>2021年</t>
    </r>
    <r>
      <rPr>
        <sz val="10"/>
        <rFont val="宋体"/>
        <family val="3"/>
        <charset val="134"/>
      </rPr>
      <t>12</t>
    </r>
    <r>
      <rPr>
        <sz val="10"/>
        <rFont val="宋体"/>
        <family val="3"/>
        <charset val="134"/>
      </rPr>
      <t>月底前</t>
    </r>
  </si>
  <si>
    <t>2021年12月29日</t>
  </si>
  <si>
    <t>完成2021国际自主智能机器人大赛</t>
  </si>
  <si>
    <t>2021年10月15-17日</t>
  </si>
  <si>
    <t>完成园区基础性服务</t>
  </si>
  <si>
    <t>2022年1月13日</t>
  </si>
  <si>
    <t>完成企业需求对接会</t>
  </si>
  <si>
    <t>资金支付进度</t>
  </si>
  <si>
    <r>
      <rPr>
        <sz val="10"/>
        <rFont val="宋体"/>
        <family val="3"/>
        <charset val="134"/>
      </rPr>
      <t>2021年</t>
    </r>
    <r>
      <rPr>
        <sz val="10"/>
        <rFont val="宋体"/>
        <family val="3"/>
        <charset val="134"/>
      </rPr>
      <t>12</t>
    </r>
    <r>
      <rPr>
        <sz val="10"/>
        <rFont val="宋体"/>
        <family val="3"/>
        <charset val="134"/>
      </rPr>
      <t>月底前完成</t>
    </r>
    <r>
      <rPr>
        <sz val="10"/>
        <rFont val="宋体"/>
        <family val="3"/>
        <charset val="134"/>
      </rPr>
      <t>100%</t>
    </r>
    <r>
      <rPr>
        <sz val="10"/>
        <rFont val="宋体"/>
        <family val="3"/>
        <charset val="134"/>
      </rPr>
      <t>资金支付</t>
    </r>
  </si>
  <si>
    <t>未完成</t>
  </si>
  <si>
    <t>科技社团改革示范园区基础服务经费</t>
  </si>
  <si>
    <t>152.68万元</t>
  </si>
  <si>
    <t>151.88万元</t>
  </si>
  <si>
    <t>科技社团从业人员培养经费</t>
  </si>
  <si>
    <t>87.32万元</t>
  </si>
  <si>
    <t>2021国际自主智能机器人大赛经费</t>
  </si>
  <si>
    <t>100万元</t>
  </si>
  <si>
    <t>助力科技企业创新升级经费</t>
  </si>
  <si>
    <t>70万元</t>
  </si>
  <si>
    <t>科技社团规范化运营能力</t>
  </si>
  <si>
    <t>通过搭建北京科技社团基础服务平台开展各类指导和服务，促进科技社团规范化运营能力提升</t>
  </si>
  <si>
    <t>科技社团从业人员综合素质</t>
  </si>
  <si>
    <t>通过举办科技社团能力提升系列培训，促进科技社团从业人员能力提升</t>
  </si>
  <si>
    <t>科技企业创新升级能力</t>
  </si>
  <si>
    <t>通过科技社团开展项目推介、路演等形式助力科技企业创新升级</t>
  </si>
  <si>
    <t>2021国际自主智能机器人大赛品牌影响力</t>
  </si>
  <si>
    <r>
      <rPr>
        <sz val="10"/>
        <rFont val="宋体"/>
        <family val="3"/>
        <charset val="134"/>
      </rPr>
      <t>通过举办</t>
    </r>
    <r>
      <rPr>
        <sz val="10"/>
        <rFont val="宋体"/>
        <family val="3"/>
        <charset val="134"/>
      </rPr>
      <t>2021</t>
    </r>
    <r>
      <rPr>
        <sz val="10"/>
        <rFont val="宋体"/>
        <family val="3"/>
        <charset val="134"/>
      </rPr>
      <t>国际自主智能机器人大赛，搭建具有全球影响力的国际化、专业化、社会化交流合作平台，更好地促进人工智能领域发展</t>
    </r>
  </si>
  <si>
    <t>科技社团满意度</t>
  </si>
  <si>
    <t>2022年1月13日</t>
    <phoneticPr fontId="16" type="noConversion"/>
  </si>
  <si>
    <t>偏差原因：受疫情影响，结合工作实际需求，基础性服务延续到改进措施：2022年1月完成下一步将提前做好预案，及时调整</t>
    <phoneticPr fontId="16" type="noConversion"/>
  </si>
  <si>
    <t>偏差原因：受疫情影响，企业调研时间延期，延续至2022年1月完成
改进措施：下一步将提前项目方案，规划好各环节</t>
    <phoneticPr fontId="16" type="noConversion"/>
  </si>
  <si>
    <t>偏差原因：创新争先专家评审费，根据工作安排未开展此项工作，因此退回
改进措施：后续加强预算目标设置</t>
    <phoneticPr fontId="16" type="noConversion"/>
  </si>
  <si>
    <t xml:space="preserve">
偏差原因：根据每一时间段重点工作，统筹策划方面还有进步空间
改进措施：下一步将加强对科技社团的需求调研</t>
    <phoneticPr fontId="16" type="noConversion"/>
  </si>
  <si>
    <t>偏差原因：课程设置与时间安排方面还有进步空间
改进措施：下一步将加强整体的策划和安排</t>
    <phoneticPr fontId="16" type="noConversion"/>
  </si>
  <si>
    <t>偏差原因：企业需求多种多样，项目对接形式应不够丰富
改进措施：应更广泛的对接各科技社团资源，将产学研更精准更有效的对接，助力企业自主创新内生动力</t>
    <phoneticPr fontId="16" type="noConversion"/>
  </si>
  <si>
    <t>偏差原因：部分子项目没有做满意度调查
改进措施：下一步将加强对整体项目满意度调查工作</t>
    <phoneticPr fontId="16" type="noConversion"/>
  </si>
  <si>
    <t>偏差原因：大赛促进了人工智能和机器人领域的国际交流，及产学研用融合，但离科协的总体要求还存在差距
改进措施：下一步将按照科协、中心工作要求，加强统筹，推动活动品牌影响力提升</t>
    <phoneticPr fontId="16" type="noConversion"/>
  </si>
  <si>
    <t>偏差原因：此次对企业进行抽样满意度调查，企业技术需求多种多样
改进措施：下一步将针对企业需求广泛对接资源，调动更多科技社团资源服务企业</t>
    <phoneticPr fontId="16" type="noConversion"/>
  </si>
  <si>
    <t>偏差原因：部分项目的满意度调查统计不统一
改进措施：下一步将加强对项目满意度调查的整理管理和测算</t>
    <phoneticPr fontId="16" type="noConversion"/>
  </si>
  <si>
    <t>偏差原因：随着项目的开展，积累了更多的服务对象
改进措施：下一步将加强对项目整体的策划设计</t>
    <phoneticPr fontId="16" type="noConversion"/>
  </si>
  <si>
    <t>偏差原因：先期开展了线上说明会，高校了解到信息，报名队伍多
改进措施：下一步将加强对项目的预判</t>
    <phoneticPr fontId="16" type="noConversion"/>
  </si>
  <si>
    <t>——</t>
    <phoneticPr fontId="16" type="noConversion"/>
  </si>
  <si>
    <t>通过开展园区基础性服务项目，使科技社团更加规范、健康发展</t>
    <phoneticPr fontId="16" type="noConversion"/>
  </si>
  <si>
    <t>通过开展科技社团能力提升培训，科技社团从业人员政治素养、综合能力显著提高</t>
    <phoneticPr fontId="16" type="noConversion"/>
  </si>
  <si>
    <t>通过举办项目对接，推介，路演等活动，激发企业创新动力，发挥科技社团资源，有效助力企业科技创新能力提升</t>
    <phoneticPr fontId="16" type="noConversion"/>
  </si>
  <si>
    <t>通过举办2021国际自主智能机器人大赛，促进了人工智能和机器人领域的国际交流，及产学研用融合，发现、培育了一批青年人才，活动品牌影响力进一步提升，示范带动科技社团学术活动水平发展</t>
    <phoneticPr fontId="16" type="noConversion"/>
  </si>
  <si>
    <t>偏差原因：通过市科协宣传矩阵，采用多平台线上直播，关注人数较多
改进措施：下一步将加强对线上线下的总体考虑</t>
    <phoneticPr fontId="16" type="noConversion"/>
  </si>
  <si>
    <t>数量指标</t>
    <phoneticPr fontId="16" type="noConversion"/>
  </si>
  <si>
    <t>质量指标</t>
    <phoneticPr fontId="16" type="noConversion"/>
  </si>
  <si>
    <t>成本指标</t>
    <phoneticPr fontId="16" type="noConversion"/>
  </si>
  <si>
    <t>进度指标</t>
    <phoneticPr fontId="16" type="noConversion"/>
  </si>
  <si>
    <t>产出指标</t>
    <phoneticPr fontId="16" type="noConversion"/>
  </si>
  <si>
    <t>满意度指标</t>
    <phoneticPr fontId="16" type="noConversion"/>
  </si>
  <si>
    <t>服务对象满意度指标</t>
    <phoneticPr fontId="16" type="noConversion"/>
  </si>
  <si>
    <t>续上页</t>
    <phoneticPr fontId="16" type="noConversion"/>
  </si>
  <si>
    <t>续上页</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</si>
</sst>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_);[Red]\(0.000000\)"/>
    <numFmt numFmtId="177" formatCode="0.00_);[Red]\(0.00\)"/>
  </numFmts>
  <fonts count="17" x14ac:knownFonts="1">
    <font>
      <sz val="11"/>
      <color theme="1"/>
      <name val="等线"/>
      <charset val="134"/>
      <scheme val="minor"/>
    </font>
    <font>
      <sz val="10"/>
      <color theme="1"/>
      <name val="等线"/>
      <family val="3"/>
      <charset val="134"/>
      <scheme val="minor"/>
    </font>
    <font>
      <sz val="18"/>
      <color theme="1"/>
      <name val="华文中宋"/>
      <family val="3"/>
      <charset val="134"/>
    </font>
    <font>
      <sz val="10"/>
      <color theme="1"/>
      <name val="华文中宋"/>
      <family val="3"/>
      <charset val="134"/>
    </font>
    <font>
      <sz val="10"/>
      <color theme="1"/>
      <name val="宋体"/>
      <family val="3"/>
      <charset val="134"/>
    </font>
    <font>
      <sz val="10"/>
      <name val="宋体"/>
      <family val="3"/>
      <charset val="134"/>
    </font>
    <font>
      <sz val="10"/>
      <name val="等线"/>
      <family val="3"/>
      <charset val="134"/>
      <scheme val="minor"/>
    </font>
    <font>
      <b/>
      <sz val="10"/>
      <color rgb="FF000000"/>
      <name val="宋体"/>
      <family val="3"/>
      <charset val="134"/>
    </font>
    <font>
      <sz val="10"/>
      <color rgb="FFFF0000"/>
      <name val="等线"/>
      <family val="3"/>
      <charset val="134"/>
      <scheme val="minor"/>
    </font>
    <font>
      <b/>
      <sz val="10"/>
      <color theme="1"/>
      <name val="宋体"/>
      <family val="3"/>
      <charset val="134"/>
    </font>
    <font>
      <b/>
      <sz val="11"/>
      <color theme="1"/>
      <name val="等线"/>
      <family val="3"/>
      <charset val="134"/>
      <scheme val="minor"/>
    </font>
    <font>
      <sz val="9"/>
      <name val="宋体"/>
      <family val="3"/>
      <charset val="134"/>
    </font>
    <font>
      <sz val="10"/>
      <color rgb="FF000000"/>
      <name val="宋体"/>
      <family val="3"/>
      <charset val="134"/>
    </font>
    <font>
      <b/>
      <sz val="10"/>
      <name val="等线"/>
      <family val="3"/>
      <charset val="134"/>
      <scheme val="minor"/>
    </font>
    <font>
      <b/>
      <sz val="10"/>
      <name val="宋体"/>
      <family val="3"/>
      <charset val="134"/>
    </font>
    <font>
      <sz val="11"/>
      <color theme="1"/>
      <name val="等线"/>
      <family val="3"/>
      <charset val="134"/>
      <scheme val="minor"/>
    </font>
    <font>
      <sz val="9"/>
      <name val="等线"/>
      <family val="3"/>
      <charset val="134"/>
      <scheme val="minor"/>
    </font>
  </fonts>
  <fills count="4">
    <fill>
      <patternFill patternType="none"/>
    </fill>
    <fill>
      <patternFill patternType="gray125"/>
    </fill>
    <fill>
      <patternFill patternType="solid">
        <fgColor indexed="9"/>
        <bgColor indexed="64"/>
      </patternFill>
    </fill>
    <fill>
      <patternFill patternType="solid">
        <fgColor theme="8" tint="0.7998901333658864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4">
    <xf numFmtId="0" fontId="0" fillId="0" borderId="0">
      <alignment vertical="center"/>
    </xf>
    <xf numFmtId="9" fontId="15" fillId="0" borderId="0" applyFont="0" applyFill="0" applyBorder="0" applyAlignment="0" applyProtection="0">
      <alignment vertical="center"/>
    </xf>
    <xf numFmtId="0" fontId="15" fillId="0" borderId="0">
      <alignment vertical="center"/>
    </xf>
    <xf numFmtId="0" fontId="15" fillId="0" borderId="0">
      <alignment vertical="center"/>
    </xf>
  </cellStyleXfs>
  <cellXfs count="55">
    <xf numFmtId="0" fontId="0" fillId="0" borderId="0" xfId="0">
      <alignment vertical="center"/>
    </xf>
    <xf numFmtId="0" fontId="1" fillId="0" borderId="0" xfId="0" applyFont="1">
      <alignment vertical="center"/>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77" fontId="4" fillId="0" borderId="2" xfId="0" applyNumberFormat="1" applyFont="1" applyBorder="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8" fillId="0" borderId="0" xfId="0" applyFont="1" applyAlignment="1">
      <alignment vertical="center" wrapText="1"/>
    </xf>
    <xf numFmtId="0" fontId="10" fillId="0" borderId="0" xfId="0" applyFont="1">
      <alignment vertical="center"/>
    </xf>
    <xf numFmtId="0" fontId="6" fillId="3" borderId="0" xfId="3" applyFont="1" applyFill="1" applyAlignment="1">
      <alignment horizontal="center" vertical="center"/>
    </xf>
    <xf numFmtId="0" fontId="6" fillId="3" borderId="0" xfId="3" applyFont="1" applyFill="1">
      <alignment vertical="center"/>
    </xf>
    <xf numFmtId="0" fontId="13" fillId="3" borderId="0" xfId="3" applyFont="1" applyFill="1" applyAlignment="1">
      <alignment horizontal="center" vertical="center"/>
    </xf>
    <xf numFmtId="0" fontId="13" fillId="3" borderId="0" xfId="3" applyFont="1" applyFill="1">
      <alignment vertical="center"/>
    </xf>
    <xf numFmtId="0" fontId="5" fillId="3" borderId="0" xfId="3" applyFont="1" applyFill="1">
      <alignment vertical="center"/>
    </xf>
    <xf numFmtId="0" fontId="13" fillId="3" borderId="0" xfId="3" applyFont="1" applyFill="1" applyAlignment="1">
      <alignment horizontal="left" vertical="center"/>
    </xf>
    <xf numFmtId="177" fontId="7" fillId="0" borderId="2" xfId="0" applyNumberFormat="1" applyFont="1" applyBorder="1" applyAlignment="1">
      <alignment horizontal="center" vertical="center" wrapText="1"/>
    </xf>
    <xf numFmtId="2" fontId="5" fillId="0" borderId="2" xfId="0" applyNumberFormat="1" applyFont="1" applyFill="1" applyBorder="1" applyAlignment="1">
      <alignment horizontal="center" vertical="center" wrapText="1"/>
    </xf>
    <xf numFmtId="2" fontId="9"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49" fontId="5" fillId="2" borderId="2" xfId="2" applyNumberFormat="1" applyFont="1" applyFill="1" applyBorder="1" applyAlignment="1">
      <alignment horizontal="left" vertical="center" wrapText="1"/>
    </xf>
    <xf numFmtId="49" fontId="5" fillId="0" borderId="2" xfId="2" applyNumberFormat="1" applyFont="1" applyFill="1" applyBorder="1" applyAlignment="1">
      <alignment horizontal="left" vertical="center" wrapText="1"/>
    </xf>
    <xf numFmtId="10" fontId="5" fillId="0" borderId="2" xfId="1" applyNumberFormat="1" applyFont="1" applyFill="1" applyBorder="1" applyAlignment="1">
      <alignment horizontal="left" vertical="center"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4" fillId="0" borderId="2" xfId="0" applyFont="1" applyBorder="1" applyAlignment="1">
      <alignment horizontal="justify" vertical="center" wrapText="1"/>
    </xf>
    <xf numFmtId="10" fontId="4" fillId="0" borderId="2" xfId="1" applyNumberFormat="1" applyFont="1" applyBorder="1" applyAlignment="1">
      <alignment horizontal="center" vertical="center" wrapText="1"/>
    </xf>
    <xf numFmtId="0" fontId="12" fillId="0" borderId="2" xfId="0" applyFont="1" applyBorder="1" applyAlignment="1">
      <alignment horizontal="left"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4" fillId="0" borderId="13" xfId="0" applyFont="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textRotation="255" wrapText="1"/>
    </xf>
    <xf numFmtId="0" fontId="4" fillId="0" borderId="11" xfId="0" applyFont="1" applyBorder="1" applyAlignment="1">
      <alignment horizontal="center" vertical="center" textRotation="255" wrapText="1"/>
    </xf>
    <xf numFmtId="0" fontId="4" fillId="0" borderId="12" xfId="0" applyFont="1" applyBorder="1" applyAlignment="1">
      <alignment horizontal="center" vertical="center" textRotation="255" wrapText="1"/>
    </xf>
    <xf numFmtId="0" fontId="3" fillId="0" borderId="0" xfId="0" applyFont="1" applyAlignment="1">
      <alignment horizontal="center" vertical="center"/>
    </xf>
    <xf numFmtId="0" fontId="5" fillId="0" borderId="5" xfId="0" applyFont="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49" fontId="5" fillId="2" borderId="2" xfId="2" applyNumberFormat="1" applyFont="1" applyFill="1" applyBorder="1" applyAlignment="1">
      <alignment horizontal="left" vertical="center" wrapText="1"/>
    </xf>
    <xf numFmtId="0" fontId="4" fillId="0" borderId="2" xfId="0" applyFont="1" applyFill="1" applyBorder="1" applyAlignment="1">
      <alignment horizontal="center" vertical="center" textRotation="255" wrapText="1"/>
    </xf>
    <xf numFmtId="0" fontId="4" fillId="0" borderId="2" xfId="0" applyFont="1" applyBorder="1" applyAlignment="1">
      <alignment horizontal="center" vertical="center" textRotation="255" wrapText="1"/>
    </xf>
    <xf numFmtId="0" fontId="4" fillId="0" borderId="2" xfId="0" applyFont="1" applyFill="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workbookViewId="0">
      <selection activeCell="D23" sqref="D23:E23"/>
    </sheetView>
  </sheetViews>
  <sheetFormatPr defaultColWidth="9" defaultRowHeight="14" x14ac:dyDescent="0.3"/>
  <cols>
    <col min="5" max="5" width="10.83203125" customWidth="1"/>
    <col min="6" max="6" width="10.08203125" customWidth="1"/>
    <col min="7" max="7" width="12.08203125" customWidth="1"/>
    <col min="8" max="8" width="7.33203125" customWidth="1"/>
    <col min="9" max="9" width="8" customWidth="1"/>
    <col min="10" max="10" width="7.83203125" customWidth="1"/>
    <col min="12" max="12" width="48.33203125" customWidth="1"/>
  </cols>
  <sheetData>
    <row r="1" spans="1:12" ht="25.5" x14ac:dyDescent="0.3">
      <c r="A1" s="25" t="s">
        <v>0</v>
      </c>
      <c r="B1" s="25"/>
      <c r="C1" s="25"/>
      <c r="D1" s="25"/>
      <c r="E1" s="25"/>
      <c r="F1" s="25"/>
      <c r="G1" s="25"/>
      <c r="H1" s="25"/>
      <c r="I1" s="25"/>
      <c r="J1" s="25"/>
      <c r="K1" s="25"/>
    </row>
    <row r="2" spans="1:12" x14ac:dyDescent="0.3">
      <c r="A2" s="26" t="s">
        <v>1</v>
      </c>
      <c r="B2" s="26"/>
      <c r="C2" s="26"/>
      <c r="D2" s="26"/>
      <c r="E2" s="26"/>
      <c r="F2" s="26"/>
      <c r="G2" s="26"/>
      <c r="H2" s="26"/>
      <c r="I2" s="26"/>
      <c r="J2" s="26"/>
      <c r="K2" s="26"/>
    </row>
    <row r="3" spans="1:12" x14ac:dyDescent="0.3">
      <c r="A3" s="27" t="s">
        <v>2</v>
      </c>
      <c r="B3" s="27"/>
      <c r="C3" s="27"/>
      <c r="D3" s="27"/>
      <c r="E3" s="27"/>
      <c r="F3" s="27"/>
      <c r="G3" s="27"/>
      <c r="H3" s="27"/>
      <c r="I3" s="27"/>
      <c r="J3" s="27"/>
      <c r="K3" s="27"/>
    </row>
    <row r="4" spans="1:12" x14ac:dyDescent="0.3">
      <c r="A4" s="27" t="s">
        <v>3</v>
      </c>
      <c r="B4" s="27"/>
      <c r="C4" s="27"/>
      <c r="D4" s="27"/>
      <c r="E4" s="27"/>
      <c r="F4" s="27"/>
      <c r="G4" s="2" t="s">
        <v>4</v>
      </c>
      <c r="H4" s="27"/>
      <c r="I4" s="27"/>
      <c r="J4" s="27"/>
      <c r="K4" s="27"/>
    </row>
    <row r="5" spans="1:12" x14ac:dyDescent="0.3">
      <c r="A5" s="27" t="s">
        <v>5</v>
      </c>
      <c r="B5" s="27"/>
      <c r="C5" s="27"/>
      <c r="D5" s="27"/>
      <c r="E5" s="27"/>
      <c r="F5" s="27"/>
      <c r="G5" s="2" t="s">
        <v>6</v>
      </c>
      <c r="H5" s="27"/>
      <c r="I5" s="27"/>
      <c r="J5" s="27"/>
      <c r="K5" s="27"/>
    </row>
    <row r="6" spans="1:12" ht="14.15" customHeight="1" x14ac:dyDescent="0.3">
      <c r="A6" s="38" t="s">
        <v>7</v>
      </c>
      <c r="B6" s="39"/>
      <c r="C6" s="28"/>
      <c r="D6" s="28"/>
      <c r="E6" s="2" t="s">
        <v>8</v>
      </c>
      <c r="F6" s="2" t="s">
        <v>9</v>
      </c>
      <c r="G6" s="2" t="s">
        <v>10</v>
      </c>
      <c r="H6" s="2" t="s">
        <v>11</v>
      </c>
      <c r="I6" s="27" t="s">
        <v>12</v>
      </c>
      <c r="J6" s="27"/>
      <c r="K6" s="2" t="s">
        <v>13</v>
      </c>
    </row>
    <row r="7" spans="1:12" x14ac:dyDescent="0.3">
      <c r="A7" s="40"/>
      <c r="B7" s="41"/>
      <c r="C7" s="29" t="s">
        <v>14</v>
      </c>
      <c r="D7" s="29"/>
      <c r="E7" s="5"/>
      <c r="F7" s="5"/>
      <c r="G7" s="5"/>
      <c r="H7" s="2">
        <v>10</v>
      </c>
      <c r="I7" s="30"/>
      <c r="J7" s="30"/>
      <c r="K7" s="5"/>
      <c r="L7" s="10" t="s">
        <v>15</v>
      </c>
    </row>
    <row r="8" spans="1:12" x14ac:dyDescent="0.3">
      <c r="A8" s="40"/>
      <c r="B8" s="41"/>
      <c r="C8" s="27" t="s">
        <v>16</v>
      </c>
      <c r="D8" s="27"/>
      <c r="E8" s="5"/>
      <c r="F8" s="5"/>
      <c r="G8" s="5"/>
      <c r="H8" s="2" t="s">
        <v>17</v>
      </c>
      <c r="I8" s="30"/>
      <c r="J8" s="30"/>
      <c r="K8" s="2" t="s">
        <v>17</v>
      </c>
      <c r="L8" s="11" t="s">
        <v>18</v>
      </c>
    </row>
    <row r="9" spans="1:12" x14ac:dyDescent="0.3">
      <c r="A9" s="40"/>
      <c r="B9" s="41"/>
      <c r="C9" s="27" t="s">
        <v>19</v>
      </c>
      <c r="D9" s="27"/>
      <c r="E9" s="5"/>
      <c r="F9" s="5"/>
      <c r="G9" s="5"/>
      <c r="H9" s="2" t="s">
        <v>17</v>
      </c>
      <c r="I9" s="30"/>
      <c r="J9" s="30"/>
      <c r="K9" s="2" t="s">
        <v>17</v>
      </c>
    </row>
    <row r="10" spans="1:12" x14ac:dyDescent="0.3">
      <c r="A10" s="42"/>
      <c r="B10" s="43"/>
      <c r="C10" s="27" t="s">
        <v>20</v>
      </c>
      <c r="D10" s="27"/>
      <c r="E10" s="5"/>
      <c r="F10" s="5"/>
      <c r="G10" s="5"/>
      <c r="H10" s="2" t="s">
        <v>17</v>
      </c>
      <c r="I10" s="30"/>
      <c r="J10" s="30"/>
      <c r="K10" s="2" t="s">
        <v>17</v>
      </c>
    </row>
    <row r="11" spans="1:12" x14ac:dyDescent="0.3">
      <c r="A11" s="27" t="s">
        <v>21</v>
      </c>
      <c r="B11" s="27" t="s">
        <v>22</v>
      </c>
      <c r="C11" s="27"/>
      <c r="D11" s="27"/>
      <c r="E11" s="27"/>
      <c r="F11" s="27"/>
      <c r="G11" s="27" t="s">
        <v>23</v>
      </c>
      <c r="H11" s="27"/>
      <c r="I11" s="27"/>
      <c r="J11" s="27"/>
      <c r="K11" s="27"/>
    </row>
    <row r="12" spans="1:12" ht="58" customHeight="1" x14ac:dyDescent="0.3">
      <c r="A12" s="27"/>
      <c r="B12" s="27"/>
      <c r="C12" s="27"/>
      <c r="D12" s="27"/>
      <c r="E12" s="27"/>
      <c r="F12" s="27"/>
      <c r="G12" s="27"/>
      <c r="H12" s="27"/>
      <c r="I12" s="27"/>
      <c r="J12" s="27"/>
      <c r="K12" s="27"/>
    </row>
    <row r="13" spans="1:12" ht="25.4" customHeight="1" x14ac:dyDescent="0.3">
      <c r="A13" s="44" t="s">
        <v>24</v>
      </c>
      <c r="B13" s="2" t="s">
        <v>25</v>
      </c>
      <c r="C13" s="2" t="s">
        <v>26</v>
      </c>
      <c r="D13" s="27" t="s">
        <v>27</v>
      </c>
      <c r="E13" s="27"/>
      <c r="F13" s="2" t="s">
        <v>28</v>
      </c>
      <c r="G13" s="2" t="s">
        <v>29</v>
      </c>
      <c r="H13" s="2" t="s">
        <v>11</v>
      </c>
      <c r="I13" s="2" t="s">
        <v>13</v>
      </c>
      <c r="J13" s="27" t="s">
        <v>30</v>
      </c>
      <c r="K13" s="27"/>
      <c r="L13" s="12" t="s">
        <v>31</v>
      </c>
    </row>
    <row r="14" spans="1:12" x14ac:dyDescent="0.3">
      <c r="A14" s="45"/>
      <c r="B14" s="27" t="s">
        <v>32</v>
      </c>
      <c r="C14" s="27" t="s">
        <v>33</v>
      </c>
      <c r="D14" s="31" t="s">
        <v>34</v>
      </c>
      <c r="E14" s="31"/>
      <c r="F14" s="2"/>
      <c r="G14" s="2"/>
      <c r="H14" s="2"/>
      <c r="I14" s="5"/>
      <c r="J14" s="27"/>
      <c r="K14" s="27"/>
      <c r="L14" s="13" t="s">
        <v>35</v>
      </c>
    </row>
    <row r="15" spans="1:12" x14ac:dyDescent="0.3">
      <c r="A15" s="45"/>
      <c r="B15" s="27"/>
      <c r="C15" s="27"/>
      <c r="D15" s="31" t="s">
        <v>36</v>
      </c>
      <c r="E15" s="31"/>
      <c r="F15" s="2"/>
      <c r="G15" s="2"/>
      <c r="H15" s="2"/>
      <c r="I15" s="5"/>
      <c r="J15" s="27"/>
      <c r="K15" s="27"/>
      <c r="L15" s="11"/>
    </row>
    <row r="16" spans="1:12" x14ac:dyDescent="0.3">
      <c r="A16" s="45"/>
      <c r="B16" s="27"/>
      <c r="C16" s="27"/>
      <c r="D16" s="31" t="s">
        <v>37</v>
      </c>
      <c r="E16" s="31"/>
      <c r="F16" s="2"/>
      <c r="G16" s="2"/>
      <c r="H16" s="2"/>
      <c r="I16" s="5"/>
      <c r="J16" s="27"/>
      <c r="K16" s="27"/>
    </row>
    <row r="17" spans="1:12" x14ac:dyDescent="0.3">
      <c r="A17" s="45"/>
      <c r="B17" s="27"/>
      <c r="C17" s="27" t="s">
        <v>38</v>
      </c>
      <c r="D17" s="31" t="s">
        <v>34</v>
      </c>
      <c r="E17" s="31"/>
      <c r="F17" s="2"/>
      <c r="G17" s="2"/>
      <c r="H17" s="2"/>
      <c r="I17" s="5"/>
      <c r="J17" s="27"/>
      <c r="K17" s="27"/>
      <c r="L17" s="13" t="s">
        <v>39</v>
      </c>
    </row>
    <row r="18" spans="1:12" x14ac:dyDescent="0.3">
      <c r="A18" s="45"/>
      <c r="B18" s="27"/>
      <c r="C18" s="27"/>
      <c r="D18" s="31" t="s">
        <v>36</v>
      </c>
      <c r="E18" s="31"/>
      <c r="F18" s="2"/>
      <c r="G18" s="2"/>
      <c r="H18" s="2"/>
      <c r="I18" s="5"/>
      <c r="J18" s="27"/>
      <c r="K18" s="27"/>
    </row>
    <row r="19" spans="1:12" x14ac:dyDescent="0.3">
      <c r="A19" s="45"/>
      <c r="B19" s="27"/>
      <c r="C19" s="27"/>
      <c r="D19" s="31" t="s">
        <v>37</v>
      </c>
      <c r="E19" s="31"/>
      <c r="F19" s="2"/>
      <c r="G19" s="2"/>
      <c r="H19" s="2"/>
      <c r="I19" s="5"/>
      <c r="J19" s="27"/>
      <c r="K19" s="27"/>
    </row>
    <row r="20" spans="1:12" x14ac:dyDescent="0.3">
      <c r="A20" s="45"/>
      <c r="B20" s="27"/>
      <c r="C20" s="27" t="s">
        <v>40</v>
      </c>
      <c r="D20" s="31" t="s">
        <v>34</v>
      </c>
      <c r="E20" s="31"/>
      <c r="F20" s="2"/>
      <c r="G20" s="2"/>
      <c r="H20" s="2"/>
      <c r="I20" s="5"/>
      <c r="J20" s="27"/>
      <c r="K20" s="27"/>
      <c r="L20" s="14" t="s">
        <v>41</v>
      </c>
    </row>
    <row r="21" spans="1:12" x14ac:dyDescent="0.3">
      <c r="A21" s="45"/>
      <c r="B21" s="27"/>
      <c r="C21" s="27"/>
      <c r="D21" s="31" t="s">
        <v>36</v>
      </c>
      <c r="E21" s="31"/>
      <c r="F21" s="2"/>
      <c r="G21" s="2"/>
      <c r="H21" s="2"/>
      <c r="I21" s="5"/>
      <c r="J21" s="27"/>
      <c r="K21" s="27"/>
    </row>
    <row r="22" spans="1:12" x14ac:dyDescent="0.3">
      <c r="A22" s="45"/>
      <c r="B22" s="27"/>
      <c r="C22" s="27"/>
      <c r="D22" s="31" t="s">
        <v>37</v>
      </c>
      <c r="E22" s="31"/>
      <c r="F22" s="2"/>
      <c r="G22" s="2"/>
      <c r="H22" s="2"/>
      <c r="I22" s="5"/>
      <c r="J22" s="27"/>
      <c r="K22" s="27"/>
    </row>
    <row r="23" spans="1:12" x14ac:dyDescent="0.3">
      <c r="A23" s="45"/>
      <c r="B23" s="27"/>
      <c r="C23" s="27" t="s">
        <v>42</v>
      </c>
      <c r="D23" s="31" t="s">
        <v>34</v>
      </c>
      <c r="E23" s="31"/>
      <c r="F23" s="2"/>
      <c r="G23" s="2"/>
      <c r="H23" s="2"/>
      <c r="I23" s="5"/>
      <c r="J23" s="27"/>
      <c r="K23" s="27"/>
      <c r="L23" s="11" t="s">
        <v>43</v>
      </c>
    </row>
    <row r="24" spans="1:12" x14ac:dyDescent="0.3">
      <c r="A24" s="45"/>
      <c r="B24" s="27"/>
      <c r="C24" s="27"/>
      <c r="D24" s="31" t="s">
        <v>36</v>
      </c>
      <c r="E24" s="31"/>
      <c r="F24" s="2"/>
      <c r="G24" s="2"/>
      <c r="H24" s="2"/>
      <c r="I24" s="5"/>
      <c r="J24" s="27"/>
      <c r="K24" s="27"/>
    </row>
    <row r="25" spans="1:12" x14ac:dyDescent="0.3">
      <c r="A25" s="45"/>
      <c r="B25" s="27"/>
      <c r="C25" s="27"/>
      <c r="D25" s="31" t="s">
        <v>37</v>
      </c>
      <c r="E25" s="31"/>
      <c r="F25" s="2"/>
      <c r="G25" s="2"/>
      <c r="H25" s="2"/>
      <c r="I25" s="5"/>
      <c r="J25" s="27"/>
      <c r="K25" s="27"/>
    </row>
    <row r="26" spans="1:12" ht="18.649999999999999" customHeight="1" x14ac:dyDescent="0.3">
      <c r="A26" s="45"/>
      <c r="B26" s="27" t="s">
        <v>44</v>
      </c>
      <c r="C26" s="35" t="s">
        <v>45</v>
      </c>
      <c r="D26" s="31" t="s">
        <v>34</v>
      </c>
      <c r="E26" s="31"/>
      <c r="F26" s="2"/>
      <c r="G26" s="2"/>
      <c r="H26" s="2"/>
      <c r="I26" s="5"/>
      <c r="J26" s="27"/>
      <c r="K26" s="27"/>
      <c r="L26" s="13" t="s">
        <v>46</v>
      </c>
    </row>
    <row r="27" spans="1:12" x14ac:dyDescent="0.3">
      <c r="A27" s="45"/>
      <c r="B27" s="27"/>
      <c r="C27" s="36"/>
      <c r="D27" s="31" t="s">
        <v>36</v>
      </c>
      <c r="E27" s="31"/>
      <c r="F27" s="2"/>
      <c r="G27" s="2"/>
      <c r="H27" s="2"/>
      <c r="I27" s="5"/>
      <c r="J27" s="27"/>
      <c r="K27" s="27"/>
    </row>
    <row r="28" spans="1:12" x14ac:dyDescent="0.3">
      <c r="A28" s="45"/>
      <c r="B28" s="27"/>
      <c r="C28" s="37"/>
      <c r="D28" s="31" t="s">
        <v>37</v>
      </c>
      <c r="E28" s="31"/>
      <c r="F28" s="2"/>
      <c r="G28" s="2"/>
      <c r="H28" s="2"/>
      <c r="I28" s="5"/>
      <c r="J28" s="27"/>
      <c r="K28" s="27"/>
    </row>
    <row r="29" spans="1:12" ht="27" customHeight="1" x14ac:dyDescent="0.3">
      <c r="A29" s="45"/>
      <c r="B29" s="27"/>
      <c r="C29" s="35" t="s">
        <v>47</v>
      </c>
      <c r="D29" s="31" t="s">
        <v>34</v>
      </c>
      <c r="E29" s="31"/>
      <c r="F29" s="2"/>
      <c r="G29" s="2"/>
      <c r="H29" s="2"/>
      <c r="I29" s="5"/>
      <c r="J29" s="27"/>
      <c r="K29" s="27"/>
    </row>
    <row r="30" spans="1:12" x14ac:dyDescent="0.3">
      <c r="A30" s="45"/>
      <c r="B30" s="27"/>
      <c r="C30" s="36"/>
      <c r="D30" s="31" t="s">
        <v>36</v>
      </c>
      <c r="E30" s="31"/>
      <c r="F30" s="2"/>
      <c r="G30" s="2"/>
      <c r="H30" s="2"/>
      <c r="I30" s="5"/>
      <c r="J30" s="27"/>
      <c r="K30" s="27"/>
    </row>
    <row r="31" spans="1:12" x14ac:dyDescent="0.3">
      <c r="A31" s="45"/>
      <c r="B31" s="27"/>
      <c r="C31" s="37"/>
      <c r="D31" s="31" t="s">
        <v>37</v>
      </c>
      <c r="E31" s="31"/>
      <c r="F31" s="2"/>
      <c r="G31" s="2"/>
      <c r="H31" s="2"/>
      <c r="I31" s="5"/>
      <c r="J31" s="27"/>
      <c r="K31" s="27"/>
    </row>
    <row r="32" spans="1:12" ht="27" customHeight="1" x14ac:dyDescent="0.3">
      <c r="A32" s="45"/>
      <c r="B32" s="27"/>
      <c r="C32" s="35" t="s">
        <v>48</v>
      </c>
      <c r="D32" s="31" t="s">
        <v>34</v>
      </c>
      <c r="E32" s="31"/>
      <c r="F32" s="2"/>
      <c r="G32" s="2"/>
      <c r="H32" s="2"/>
      <c r="I32" s="5"/>
      <c r="J32" s="27"/>
      <c r="K32" s="27"/>
    </row>
    <row r="33" spans="1:12" x14ac:dyDescent="0.3">
      <c r="A33" s="45"/>
      <c r="B33" s="27"/>
      <c r="C33" s="36"/>
      <c r="D33" s="31" t="s">
        <v>36</v>
      </c>
      <c r="E33" s="31"/>
      <c r="F33" s="2"/>
      <c r="G33" s="2"/>
      <c r="H33" s="2"/>
      <c r="I33" s="5"/>
      <c r="J33" s="27"/>
      <c r="K33" s="27"/>
    </row>
    <row r="34" spans="1:12" x14ac:dyDescent="0.3">
      <c r="A34" s="45"/>
      <c r="B34" s="27"/>
      <c r="C34" s="37"/>
      <c r="D34" s="31" t="s">
        <v>37</v>
      </c>
      <c r="E34" s="31"/>
      <c r="F34" s="2"/>
      <c r="G34" s="2"/>
      <c r="H34" s="2"/>
      <c r="I34" s="5"/>
      <c r="J34" s="27"/>
      <c r="K34" s="27"/>
    </row>
    <row r="35" spans="1:12" x14ac:dyDescent="0.3">
      <c r="A35" s="45"/>
      <c r="B35" s="27"/>
      <c r="C35" s="27" t="s">
        <v>49</v>
      </c>
      <c r="D35" s="31" t="s">
        <v>34</v>
      </c>
      <c r="E35" s="31"/>
      <c r="F35" s="2"/>
      <c r="G35" s="2"/>
      <c r="H35" s="2"/>
      <c r="I35" s="5"/>
      <c r="J35" s="27"/>
      <c r="K35" s="27"/>
    </row>
    <row r="36" spans="1:12" x14ac:dyDescent="0.3">
      <c r="A36" s="45"/>
      <c r="B36" s="27"/>
      <c r="C36" s="27"/>
      <c r="D36" s="31" t="s">
        <v>36</v>
      </c>
      <c r="E36" s="31"/>
      <c r="F36" s="2"/>
      <c r="G36" s="2"/>
      <c r="H36" s="2"/>
      <c r="I36" s="5"/>
      <c r="J36" s="27"/>
      <c r="K36" s="27"/>
    </row>
    <row r="37" spans="1:12" x14ac:dyDescent="0.3">
      <c r="A37" s="45"/>
      <c r="B37" s="27"/>
      <c r="C37" s="27"/>
      <c r="D37" s="31" t="s">
        <v>37</v>
      </c>
      <c r="E37" s="31"/>
      <c r="F37" s="2"/>
      <c r="G37" s="2"/>
      <c r="H37" s="2"/>
      <c r="I37" s="5"/>
      <c r="J37" s="27"/>
      <c r="K37" s="27"/>
    </row>
    <row r="38" spans="1:12" ht="27" customHeight="1" x14ac:dyDescent="0.3">
      <c r="A38" s="45"/>
      <c r="B38" s="35" t="s">
        <v>50</v>
      </c>
      <c r="C38" s="27" t="s">
        <v>51</v>
      </c>
      <c r="D38" s="31" t="s">
        <v>34</v>
      </c>
      <c r="E38" s="31"/>
      <c r="F38" s="2"/>
      <c r="G38" s="2"/>
      <c r="H38" s="2"/>
      <c r="I38" s="5"/>
      <c r="J38" s="27"/>
      <c r="K38" s="27"/>
      <c r="L38" s="15" t="s">
        <v>52</v>
      </c>
    </row>
    <row r="39" spans="1:12" x14ac:dyDescent="0.3">
      <c r="A39" s="45"/>
      <c r="B39" s="36"/>
      <c r="C39" s="27"/>
      <c r="D39" s="31" t="s">
        <v>36</v>
      </c>
      <c r="E39" s="31"/>
      <c r="F39" s="2"/>
      <c r="G39" s="2"/>
      <c r="H39" s="2"/>
      <c r="I39" s="5"/>
      <c r="J39" s="27"/>
      <c r="K39" s="27"/>
    </row>
    <row r="40" spans="1:12" x14ac:dyDescent="0.3">
      <c r="A40" s="46"/>
      <c r="B40" s="37"/>
      <c r="C40" s="27"/>
      <c r="D40" s="31" t="s">
        <v>37</v>
      </c>
      <c r="E40" s="31"/>
      <c r="F40" s="2"/>
      <c r="G40" s="2"/>
      <c r="H40" s="2"/>
      <c r="I40" s="5"/>
      <c r="J40" s="27"/>
      <c r="K40" s="27"/>
    </row>
    <row r="41" spans="1:12" s="9" customFormat="1" x14ac:dyDescent="0.3">
      <c r="A41" s="32" t="s">
        <v>53</v>
      </c>
      <c r="B41" s="32"/>
      <c r="C41" s="32"/>
      <c r="D41" s="32"/>
      <c r="E41" s="32"/>
      <c r="F41" s="32"/>
      <c r="G41" s="32"/>
      <c r="H41" s="4">
        <v>100</v>
      </c>
      <c r="I41" s="16"/>
      <c r="J41" s="33"/>
      <c r="K41" s="33"/>
    </row>
    <row r="42" spans="1:12" ht="108" customHeight="1" x14ac:dyDescent="0.3">
      <c r="A42" s="34" t="s">
        <v>54</v>
      </c>
      <c r="B42" s="34"/>
      <c r="C42" s="34"/>
      <c r="D42" s="34"/>
      <c r="E42" s="34"/>
      <c r="F42" s="34"/>
      <c r="G42" s="34"/>
      <c r="H42" s="34"/>
      <c r="I42" s="34"/>
      <c r="J42" s="34"/>
      <c r="K42" s="34"/>
    </row>
  </sheetData>
  <mergeCells count="98">
    <mergeCell ref="C29:C31"/>
    <mergeCell ref="C32:C34"/>
    <mergeCell ref="C35:C37"/>
    <mergeCell ref="C38:C40"/>
    <mergeCell ref="A6:B10"/>
    <mergeCell ref="C14:C16"/>
    <mergeCell ref="C17:C19"/>
    <mergeCell ref="C20:C22"/>
    <mergeCell ref="C23:C25"/>
    <mergeCell ref="C26:C28"/>
    <mergeCell ref="A11:A12"/>
    <mergeCell ref="A13:A40"/>
    <mergeCell ref="B14:B25"/>
    <mergeCell ref="B26:B37"/>
    <mergeCell ref="B38:B40"/>
    <mergeCell ref="C10:D10"/>
    <mergeCell ref="D40:E40"/>
    <mergeCell ref="J40:K40"/>
    <mergeCell ref="A41:G41"/>
    <mergeCell ref="J41:K41"/>
    <mergeCell ref="A42:K42"/>
    <mergeCell ref="D37:E37"/>
    <mergeCell ref="J37:K37"/>
    <mergeCell ref="D38:E38"/>
    <mergeCell ref="J38:K38"/>
    <mergeCell ref="D39:E39"/>
    <mergeCell ref="J39:K39"/>
    <mergeCell ref="D34:E34"/>
    <mergeCell ref="J34:K34"/>
    <mergeCell ref="D35:E35"/>
    <mergeCell ref="J35:K35"/>
    <mergeCell ref="D36:E36"/>
    <mergeCell ref="J36:K36"/>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I10:J10"/>
    <mergeCell ref="B11:F11"/>
    <mergeCell ref="G11:K11"/>
    <mergeCell ref="B12:F12"/>
    <mergeCell ref="G12:K12"/>
    <mergeCell ref="C7:D7"/>
    <mergeCell ref="I7:J7"/>
    <mergeCell ref="C8:D8"/>
    <mergeCell ref="I8:J8"/>
    <mergeCell ref="C9:D9"/>
    <mergeCell ref="I9:J9"/>
    <mergeCell ref="A5:B5"/>
    <mergeCell ref="C5:F5"/>
    <mergeCell ref="H5:K5"/>
    <mergeCell ref="C6:D6"/>
    <mergeCell ref="I6:J6"/>
    <mergeCell ref="A1:K1"/>
    <mergeCell ref="A2:K2"/>
    <mergeCell ref="A3:B3"/>
    <mergeCell ref="C3:K3"/>
    <mergeCell ref="A4:B4"/>
    <mergeCell ref="C4:F4"/>
    <mergeCell ref="H4:K4"/>
  </mergeCells>
  <phoneticPr fontId="16"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6"/>
  <sheetViews>
    <sheetView tabSelected="1" view="pageBreakPreview" topLeftCell="A35" zoomScale="60" zoomScaleNormal="110" workbookViewId="0">
      <selection activeCell="L39" sqref="L39"/>
    </sheetView>
  </sheetViews>
  <sheetFormatPr defaultColWidth="9" defaultRowHeight="13" x14ac:dyDescent="0.3"/>
  <cols>
    <col min="1" max="3" width="9" style="1"/>
    <col min="4" max="4" width="10.25" style="1" customWidth="1"/>
    <col min="5" max="5" width="11.25" style="1" customWidth="1"/>
    <col min="6" max="6" width="16" style="1" customWidth="1"/>
    <col min="7" max="7" width="17.25" style="1" customWidth="1"/>
    <col min="8" max="8" width="9" style="1"/>
    <col min="9" max="9" width="11.58203125" style="1" bestFit="1" customWidth="1"/>
    <col min="10" max="10" width="9" style="1"/>
    <col min="11" max="11" width="14.58203125" style="1" customWidth="1"/>
    <col min="12" max="12" width="20.83203125" style="1" customWidth="1"/>
    <col min="13" max="16384" width="9" style="1"/>
  </cols>
  <sheetData>
    <row r="1" spans="1:11" ht="25.5" x14ac:dyDescent="0.3">
      <c r="A1" s="25" t="s">
        <v>0</v>
      </c>
      <c r="B1" s="25"/>
      <c r="C1" s="25"/>
      <c r="D1" s="47"/>
      <c r="E1" s="47"/>
      <c r="F1" s="47"/>
      <c r="G1" s="47"/>
      <c r="H1" s="25"/>
      <c r="I1" s="25"/>
      <c r="J1" s="25"/>
      <c r="K1" s="25"/>
    </row>
    <row r="2" spans="1:11" x14ac:dyDescent="0.3">
      <c r="A2" s="26" t="s">
        <v>55</v>
      </c>
      <c r="B2" s="26"/>
      <c r="C2" s="26"/>
      <c r="D2" s="26"/>
      <c r="E2" s="26"/>
      <c r="F2" s="26"/>
      <c r="G2" s="26"/>
      <c r="H2" s="26"/>
      <c r="I2" s="26"/>
      <c r="J2" s="26"/>
      <c r="K2" s="26"/>
    </row>
    <row r="3" spans="1:11" x14ac:dyDescent="0.3">
      <c r="A3" s="27" t="s">
        <v>2</v>
      </c>
      <c r="B3" s="27"/>
      <c r="C3" s="27" t="s">
        <v>56</v>
      </c>
      <c r="D3" s="27"/>
      <c r="E3" s="27"/>
      <c r="F3" s="27"/>
      <c r="G3" s="27"/>
      <c r="H3" s="27"/>
      <c r="I3" s="27"/>
      <c r="J3" s="27"/>
      <c r="K3" s="27"/>
    </row>
    <row r="4" spans="1:11" x14ac:dyDescent="0.3">
      <c r="A4" s="27" t="s">
        <v>3</v>
      </c>
      <c r="B4" s="27"/>
      <c r="C4" s="27" t="s">
        <v>57</v>
      </c>
      <c r="D4" s="27"/>
      <c r="E4" s="27"/>
      <c r="F4" s="27"/>
      <c r="G4" s="19" t="s">
        <v>4</v>
      </c>
      <c r="H4" s="27" t="s">
        <v>58</v>
      </c>
      <c r="I4" s="27"/>
      <c r="J4" s="27"/>
      <c r="K4" s="27"/>
    </row>
    <row r="5" spans="1:11" x14ac:dyDescent="0.3">
      <c r="A5" s="27" t="s">
        <v>5</v>
      </c>
      <c r="B5" s="27"/>
      <c r="C5" s="27" t="s">
        <v>59</v>
      </c>
      <c r="D5" s="27"/>
      <c r="E5" s="27"/>
      <c r="F5" s="27"/>
      <c r="G5" s="19" t="s">
        <v>6</v>
      </c>
      <c r="H5" s="27" t="s">
        <v>60</v>
      </c>
      <c r="I5" s="27"/>
      <c r="J5" s="27"/>
      <c r="K5" s="27"/>
    </row>
    <row r="6" spans="1:11" x14ac:dyDescent="0.3">
      <c r="A6" s="27" t="s">
        <v>7</v>
      </c>
      <c r="B6" s="27"/>
      <c r="C6" s="48"/>
      <c r="D6" s="48"/>
      <c r="E6" s="19" t="s">
        <v>8</v>
      </c>
      <c r="F6" s="19" t="s">
        <v>9</v>
      </c>
      <c r="G6" s="19" t="s">
        <v>10</v>
      </c>
      <c r="H6" s="19" t="s">
        <v>11</v>
      </c>
      <c r="I6" s="27" t="s">
        <v>12</v>
      </c>
      <c r="J6" s="27"/>
      <c r="K6" s="19" t="s">
        <v>13</v>
      </c>
    </row>
    <row r="7" spans="1:11" x14ac:dyDescent="0.3">
      <c r="A7" s="27"/>
      <c r="B7" s="27"/>
      <c r="C7" s="29" t="s">
        <v>14</v>
      </c>
      <c r="D7" s="29"/>
      <c r="E7" s="3">
        <v>410</v>
      </c>
      <c r="F7" s="3">
        <v>410</v>
      </c>
      <c r="G7" s="3">
        <v>409.2</v>
      </c>
      <c r="H7" s="19">
        <v>10</v>
      </c>
      <c r="I7" s="30">
        <v>0.998</v>
      </c>
      <c r="J7" s="30"/>
      <c r="K7" s="5">
        <f>I7*H7</f>
        <v>9.98</v>
      </c>
    </row>
    <row r="8" spans="1:11" x14ac:dyDescent="0.3">
      <c r="A8" s="27"/>
      <c r="B8" s="27"/>
      <c r="C8" s="27" t="s">
        <v>16</v>
      </c>
      <c r="D8" s="27"/>
      <c r="E8" s="3">
        <v>410</v>
      </c>
      <c r="F8" s="3">
        <v>410</v>
      </c>
      <c r="G8" s="3">
        <v>409.2</v>
      </c>
      <c r="H8" s="19" t="s">
        <v>17</v>
      </c>
      <c r="I8" s="30" t="s">
        <v>17</v>
      </c>
      <c r="J8" s="30"/>
      <c r="K8" s="19" t="s">
        <v>17</v>
      </c>
    </row>
    <row r="9" spans="1:11" x14ac:dyDescent="0.3">
      <c r="A9" s="27"/>
      <c r="B9" s="27"/>
      <c r="C9" s="27" t="s">
        <v>19</v>
      </c>
      <c r="D9" s="27"/>
      <c r="E9" s="3">
        <v>0</v>
      </c>
      <c r="F9" s="3">
        <v>0</v>
      </c>
      <c r="G9" s="3">
        <v>0</v>
      </c>
      <c r="H9" s="19" t="s">
        <v>17</v>
      </c>
      <c r="I9" s="30" t="s">
        <v>17</v>
      </c>
      <c r="J9" s="30"/>
      <c r="K9" s="19" t="s">
        <v>17</v>
      </c>
    </row>
    <row r="10" spans="1:11" x14ac:dyDescent="0.3">
      <c r="A10" s="27"/>
      <c r="B10" s="27"/>
      <c r="C10" s="27" t="s">
        <v>20</v>
      </c>
      <c r="D10" s="27"/>
      <c r="E10" s="3">
        <v>0</v>
      </c>
      <c r="F10" s="3">
        <v>0</v>
      </c>
      <c r="G10" s="3">
        <v>0</v>
      </c>
      <c r="H10" s="19" t="s">
        <v>17</v>
      </c>
      <c r="I10" s="30" t="s">
        <v>17</v>
      </c>
      <c r="J10" s="30"/>
      <c r="K10" s="19" t="s">
        <v>17</v>
      </c>
    </row>
    <row r="11" spans="1:11" x14ac:dyDescent="0.3">
      <c r="A11" s="27" t="s">
        <v>21</v>
      </c>
      <c r="B11" s="27" t="s">
        <v>22</v>
      </c>
      <c r="C11" s="27"/>
      <c r="D11" s="27"/>
      <c r="E11" s="27"/>
      <c r="F11" s="27"/>
      <c r="G11" s="27" t="s">
        <v>23</v>
      </c>
      <c r="H11" s="27"/>
      <c r="I11" s="27"/>
      <c r="J11" s="27"/>
      <c r="K11" s="27"/>
    </row>
    <row r="12" spans="1:11" ht="146.15" customHeight="1" x14ac:dyDescent="0.3">
      <c r="A12" s="27"/>
      <c r="B12" s="49" t="s">
        <v>61</v>
      </c>
      <c r="C12" s="49"/>
      <c r="D12" s="49"/>
      <c r="E12" s="49"/>
      <c r="F12" s="49"/>
      <c r="G12" s="49" t="s">
        <v>62</v>
      </c>
      <c r="H12" s="49"/>
      <c r="I12" s="49"/>
      <c r="J12" s="49"/>
      <c r="K12" s="49"/>
    </row>
    <row r="13" spans="1:11" ht="32.15" customHeight="1" x14ac:dyDescent="0.3">
      <c r="A13" s="44" t="s">
        <v>24</v>
      </c>
      <c r="B13" s="19" t="s">
        <v>25</v>
      </c>
      <c r="C13" s="19" t="s">
        <v>26</v>
      </c>
      <c r="D13" s="27" t="s">
        <v>27</v>
      </c>
      <c r="E13" s="27"/>
      <c r="F13" s="19" t="s">
        <v>28</v>
      </c>
      <c r="G13" s="21" t="s">
        <v>29</v>
      </c>
      <c r="H13" s="21" t="s">
        <v>11</v>
      </c>
      <c r="I13" s="21" t="s">
        <v>13</v>
      </c>
      <c r="J13" s="50" t="s">
        <v>30</v>
      </c>
      <c r="K13" s="50"/>
    </row>
    <row r="14" spans="1:11" ht="32.15" customHeight="1" x14ac:dyDescent="0.3">
      <c r="A14" s="45"/>
      <c r="B14" s="27" t="s">
        <v>136</v>
      </c>
      <c r="C14" s="27" t="s">
        <v>132</v>
      </c>
      <c r="D14" s="51" t="s">
        <v>63</v>
      </c>
      <c r="E14" s="51"/>
      <c r="F14" s="22" t="s">
        <v>64</v>
      </c>
      <c r="G14" s="23" t="s">
        <v>65</v>
      </c>
      <c r="H14" s="21">
        <v>4</v>
      </c>
      <c r="I14" s="17">
        <v>4</v>
      </c>
      <c r="J14" s="50" t="s">
        <v>126</v>
      </c>
      <c r="K14" s="50"/>
    </row>
    <row r="15" spans="1:11" ht="73.5" customHeight="1" x14ac:dyDescent="0.3">
      <c r="A15" s="45"/>
      <c r="B15" s="27"/>
      <c r="C15" s="27"/>
      <c r="D15" s="51" t="s">
        <v>66</v>
      </c>
      <c r="E15" s="51"/>
      <c r="F15" s="22" t="s">
        <v>67</v>
      </c>
      <c r="G15" s="23" t="s">
        <v>68</v>
      </c>
      <c r="H15" s="21">
        <v>3</v>
      </c>
      <c r="I15" s="17">
        <v>2.1</v>
      </c>
      <c r="J15" s="50" t="s">
        <v>125</v>
      </c>
      <c r="K15" s="50"/>
    </row>
    <row r="16" spans="1:11" ht="72.75" customHeight="1" x14ac:dyDescent="0.3">
      <c r="A16" s="45"/>
      <c r="B16" s="27"/>
      <c r="C16" s="27"/>
      <c r="D16" s="51" t="s">
        <v>69</v>
      </c>
      <c r="E16" s="51"/>
      <c r="F16" s="22" t="s">
        <v>70</v>
      </c>
      <c r="G16" s="23" t="s">
        <v>71</v>
      </c>
      <c r="H16" s="21">
        <v>4</v>
      </c>
      <c r="I16" s="17">
        <v>3.7</v>
      </c>
      <c r="J16" s="50" t="s">
        <v>124</v>
      </c>
      <c r="K16" s="50"/>
    </row>
    <row r="17" spans="1:13" ht="29.15" customHeight="1" x14ac:dyDescent="0.3">
      <c r="A17" s="46"/>
      <c r="B17" s="27"/>
      <c r="C17" s="27"/>
      <c r="D17" s="51" t="s">
        <v>72</v>
      </c>
      <c r="E17" s="51"/>
      <c r="F17" s="22" t="s">
        <v>73</v>
      </c>
      <c r="G17" s="23" t="s">
        <v>74</v>
      </c>
      <c r="H17" s="21">
        <v>4</v>
      </c>
      <c r="I17" s="17">
        <v>4</v>
      </c>
      <c r="J17" s="50" t="s">
        <v>126</v>
      </c>
      <c r="K17" s="50"/>
    </row>
    <row r="18" spans="1:13" ht="64" customHeight="1" x14ac:dyDescent="0.3">
      <c r="A18" s="53" t="s">
        <v>139</v>
      </c>
      <c r="B18" s="53" t="s">
        <v>139</v>
      </c>
      <c r="C18" s="54" t="s">
        <v>133</v>
      </c>
      <c r="D18" s="51" t="s">
        <v>75</v>
      </c>
      <c r="E18" s="51"/>
      <c r="F18" s="22" t="s">
        <v>76</v>
      </c>
      <c r="G18" s="24">
        <v>0.85399999999999998</v>
      </c>
      <c r="H18" s="21">
        <v>4</v>
      </c>
      <c r="I18" s="17">
        <v>4</v>
      </c>
      <c r="J18" s="50" t="s">
        <v>126</v>
      </c>
      <c r="K18" s="50"/>
      <c r="L18" s="6"/>
      <c r="M18" s="7"/>
    </row>
    <row r="19" spans="1:13" ht="81" customHeight="1" x14ac:dyDescent="0.3">
      <c r="A19" s="53"/>
      <c r="B19" s="53"/>
      <c r="C19" s="54"/>
      <c r="D19" s="51" t="s">
        <v>77</v>
      </c>
      <c r="E19" s="51"/>
      <c r="F19" s="22" t="s">
        <v>78</v>
      </c>
      <c r="G19" s="23" t="s">
        <v>79</v>
      </c>
      <c r="H19" s="21">
        <v>3</v>
      </c>
      <c r="I19" s="17">
        <v>2.99</v>
      </c>
      <c r="J19" s="50" t="s">
        <v>131</v>
      </c>
      <c r="K19" s="50"/>
      <c r="L19" s="7"/>
      <c r="M19" s="7"/>
    </row>
    <row r="20" spans="1:13" ht="79.5" customHeight="1" x14ac:dyDescent="0.3">
      <c r="A20" s="53"/>
      <c r="B20" s="53"/>
      <c r="C20" s="54"/>
      <c r="D20" s="51" t="s">
        <v>80</v>
      </c>
      <c r="E20" s="51"/>
      <c r="F20" s="22" t="s">
        <v>81</v>
      </c>
      <c r="G20" s="23" t="s">
        <v>82</v>
      </c>
      <c r="H20" s="21">
        <v>4</v>
      </c>
      <c r="I20" s="17">
        <v>3.2</v>
      </c>
      <c r="J20" s="50" t="s">
        <v>123</v>
      </c>
      <c r="K20" s="50"/>
      <c r="L20" s="7"/>
      <c r="M20" s="7"/>
    </row>
    <row r="21" spans="1:13" ht="86.15" customHeight="1" x14ac:dyDescent="0.3">
      <c r="A21" s="53"/>
      <c r="B21" s="53"/>
      <c r="C21" s="54"/>
      <c r="D21" s="51" t="s">
        <v>83</v>
      </c>
      <c r="E21" s="51"/>
      <c r="F21" s="22" t="s">
        <v>81</v>
      </c>
      <c r="G21" s="23" t="s">
        <v>82</v>
      </c>
      <c r="H21" s="21">
        <v>3</v>
      </c>
      <c r="I21" s="17">
        <v>2.4</v>
      </c>
      <c r="J21" s="50" t="s">
        <v>122</v>
      </c>
      <c r="K21" s="50"/>
      <c r="L21" s="7"/>
      <c r="M21" s="7"/>
    </row>
    <row r="22" spans="1:13" ht="57" customHeight="1" x14ac:dyDescent="0.3">
      <c r="A22" s="53"/>
      <c r="B22" s="53"/>
      <c r="C22" s="27" t="s">
        <v>135</v>
      </c>
      <c r="D22" s="51" t="s">
        <v>84</v>
      </c>
      <c r="E22" s="51"/>
      <c r="F22" s="22" t="s">
        <v>85</v>
      </c>
      <c r="G22" s="23" t="s">
        <v>86</v>
      </c>
      <c r="H22" s="21">
        <v>3</v>
      </c>
      <c r="I22" s="17">
        <v>3</v>
      </c>
      <c r="J22" s="50" t="s">
        <v>126</v>
      </c>
      <c r="K22" s="50"/>
    </row>
    <row r="23" spans="1:13" ht="31" customHeight="1" x14ac:dyDescent="0.3">
      <c r="A23" s="53"/>
      <c r="B23" s="53"/>
      <c r="C23" s="27"/>
      <c r="D23" s="51" t="s">
        <v>87</v>
      </c>
      <c r="E23" s="51"/>
      <c r="F23" s="22" t="s">
        <v>85</v>
      </c>
      <c r="G23" s="23" t="s">
        <v>88</v>
      </c>
      <c r="H23" s="21">
        <v>3</v>
      </c>
      <c r="I23" s="17">
        <v>3</v>
      </c>
      <c r="J23" s="50" t="s">
        <v>126</v>
      </c>
      <c r="K23" s="50"/>
    </row>
    <row r="24" spans="1:13" ht="90.75" customHeight="1" x14ac:dyDescent="0.3">
      <c r="A24" s="53"/>
      <c r="B24" s="53"/>
      <c r="C24" s="27"/>
      <c r="D24" s="51" t="s">
        <v>89</v>
      </c>
      <c r="E24" s="51"/>
      <c r="F24" s="22" t="s">
        <v>85</v>
      </c>
      <c r="G24" s="23" t="s">
        <v>90</v>
      </c>
      <c r="H24" s="21">
        <v>2</v>
      </c>
      <c r="I24" s="17">
        <f>12/14*2</f>
        <v>1.7142857142857142</v>
      </c>
      <c r="J24" s="49" t="s">
        <v>114</v>
      </c>
      <c r="K24" s="49"/>
      <c r="L24" s="8"/>
    </row>
    <row r="25" spans="1:13" ht="90.75" customHeight="1" x14ac:dyDescent="0.3">
      <c r="A25" s="53" t="s">
        <v>139</v>
      </c>
      <c r="B25" s="53" t="s">
        <v>140</v>
      </c>
      <c r="C25" s="53" t="s">
        <v>140</v>
      </c>
      <c r="D25" s="51" t="s">
        <v>91</v>
      </c>
      <c r="E25" s="51"/>
      <c r="F25" s="22" t="s">
        <v>85</v>
      </c>
      <c r="G25" s="23" t="s">
        <v>113</v>
      </c>
      <c r="H25" s="21">
        <v>3</v>
      </c>
      <c r="I25" s="17">
        <f>12/14*3</f>
        <v>2.5714285714285712</v>
      </c>
      <c r="J25" s="50" t="s">
        <v>115</v>
      </c>
      <c r="K25" s="50"/>
    </row>
    <row r="26" spans="1:13" ht="78.75" customHeight="1" x14ac:dyDescent="0.3">
      <c r="A26" s="53"/>
      <c r="B26" s="53"/>
      <c r="C26" s="53"/>
      <c r="D26" s="51" t="s">
        <v>92</v>
      </c>
      <c r="E26" s="51"/>
      <c r="F26" s="22" t="s">
        <v>93</v>
      </c>
      <c r="G26" s="23" t="s">
        <v>94</v>
      </c>
      <c r="H26" s="21">
        <v>2</v>
      </c>
      <c r="I26" s="17">
        <v>1.5</v>
      </c>
      <c r="J26" s="50" t="s">
        <v>116</v>
      </c>
      <c r="K26" s="50"/>
    </row>
    <row r="27" spans="1:13" ht="35.15" customHeight="1" x14ac:dyDescent="0.3">
      <c r="A27" s="53"/>
      <c r="B27" s="53"/>
      <c r="C27" s="27" t="s">
        <v>134</v>
      </c>
      <c r="D27" s="51" t="s">
        <v>95</v>
      </c>
      <c r="E27" s="51"/>
      <c r="F27" s="22" t="s">
        <v>96</v>
      </c>
      <c r="G27" s="23" t="s">
        <v>97</v>
      </c>
      <c r="H27" s="21">
        <v>2</v>
      </c>
      <c r="I27" s="17">
        <v>2</v>
      </c>
      <c r="J27" s="50" t="s">
        <v>126</v>
      </c>
      <c r="K27" s="50"/>
      <c r="L27" s="8"/>
    </row>
    <row r="28" spans="1:13" ht="32.15" customHeight="1" x14ac:dyDescent="0.3">
      <c r="A28" s="53"/>
      <c r="B28" s="53"/>
      <c r="C28" s="27"/>
      <c r="D28" s="51" t="s">
        <v>98</v>
      </c>
      <c r="E28" s="51"/>
      <c r="F28" s="22" t="s">
        <v>99</v>
      </c>
      <c r="G28" s="23" t="s">
        <v>99</v>
      </c>
      <c r="H28" s="21">
        <v>2</v>
      </c>
      <c r="I28" s="17">
        <v>2</v>
      </c>
      <c r="J28" s="50" t="s">
        <v>126</v>
      </c>
      <c r="K28" s="50"/>
    </row>
    <row r="29" spans="1:13" ht="32.15" customHeight="1" x14ac:dyDescent="0.3">
      <c r="A29" s="53"/>
      <c r="B29" s="53"/>
      <c r="C29" s="27"/>
      <c r="D29" s="51" t="s">
        <v>100</v>
      </c>
      <c r="E29" s="51"/>
      <c r="F29" s="22" t="s">
        <v>101</v>
      </c>
      <c r="G29" s="23" t="s">
        <v>101</v>
      </c>
      <c r="H29" s="21">
        <v>2</v>
      </c>
      <c r="I29" s="17">
        <v>2</v>
      </c>
      <c r="J29" s="50" t="s">
        <v>126</v>
      </c>
      <c r="K29" s="50"/>
    </row>
    <row r="30" spans="1:13" ht="30" customHeight="1" x14ac:dyDescent="0.3">
      <c r="A30" s="53"/>
      <c r="B30" s="53"/>
      <c r="C30" s="27"/>
      <c r="D30" s="51" t="s">
        <v>102</v>
      </c>
      <c r="E30" s="51"/>
      <c r="F30" s="22" t="s">
        <v>103</v>
      </c>
      <c r="G30" s="23" t="s">
        <v>103</v>
      </c>
      <c r="H30" s="21">
        <v>2</v>
      </c>
      <c r="I30" s="17">
        <v>2</v>
      </c>
      <c r="J30" s="50" t="s">
        <v>126</v>
      </c>
      <c r="K30" s="50"/>
    </row>
    <row r="31" spans="1:13" ht="87" customHeight="1" x14ac:dyDescent="0.3">
      <c r="A31" s="53"/>
      <c r="B31" s="54" t="s">
        <v>44</v>
      </c>
      <c r="C31" s="54" t="s">
        <v>44</v>
      </c>
      <c r="D31" s="51" t="s">
        <v>104</v>
      </c>
      <c r="E31" s="51"/>
      <c r="F31" s="22" t="s">
        <v>105</v>
      </c>
      <c r="G31" s="23" t="s">
        <v>127</v>
      </c>
      <c r="H31" s="21">
        <v>7</v>
      </c>
      <c r="I31" s="17">
        <v>6</v>
      </c>
      <c r="J31" s="50" t="s">
        <v>117</v>
      </c>
      <c r="K31" s="50"/>
      <c r="L31" s="7"/>
    </row>
    <row r="32" spans="1:13" ht="74.25" customHeight="1" x14ac:dyDescent="0.3">
      <c r="A32" s="53"/>
      <c r="B32" s="54"/>
      <c r="C32" s="54"/>
      <c r="D32" s="51" t="s">
        <v>106</v>
      </c>
      <c r="E32" s="51"/>
      <c r="F32" s="22" t="s">
        <v>107</v>
      </c>
      <c r="G32" s="23" t="s">
        <v>128</v>
      </c>
      <c r="H32" s="21">
        <v>7</v>
      </c>
      <c r="I32" s="17">
        <v>6</v>
      </c>
      <c r="J32" s="50" t="s">
        <v>118</v>
      </c>
      <c r="K32" s="50"/>
    </row>
    <row r="33" spans="1:11" ht="123" customHeight="1" x14ac:dyDescent="0.3">
      <c r="A33" s="53" t="s">
        <v>139</v>
      </c>
      <c r="B33" s="52" t="s">
        <v>139</v>
      </c>
      <c r="C33" s="52" t="s">
        <v>139</v>
      </c>
      <c r="D33" s="51" t="s">
        <v>108</v>
      </c>
      <c r="E33" s="51"/>
      <c r="F33" s="22" t="s">
        <v>109</v>
      </c>
      <c r="G33" s="23" t="s">
        <v>129</v>
      </c>
      <c r="H33" s="21">
        <v>8</v>
      </c>
      <c r="I33" s="17">
        <v>7</v>
      </c>
      <c r="J33" s="50" t="s">
        <v>119</v>
      </c>
      <c r="K33" s="50"/>
    </row>
    <row r="34" spans="1:11" ht="200.15" customHeight="1" x14ac:dyDescent="0.3">
      <c r="A34" s="53"/>
      <c r="B34" s="52"/>
      <c r="C34" s="52"/>
      <c r="D34" s="51" t="s">
        <v>110</v>
      </c>
      <c r="E34" s="51"/>
      <c r="F34" s="22" t="s">
        <v>111</v>
      </c>
      <c r="G34" s="23" t="s">
        <v>130</v>
      </c>
      <c r="H34" s="21">
        <v>8</v>
      </c>
      <c r="I34" s="17">
        <v>7</v>
      </c>
      <c r="J34" s="50" t="s">
        <v>121</v>
      </c>
      <c r="K34" s="50"/>
    </row>
    <row r="35" spans="1:11" ht="76" customHeight="1" x14ac:dyDescent="0.3">
      <c r="A35" s="53"/>
      <c r="B35" s="19" t="s">
        <v>137</v>
      </c>
      <c r="C35" s="19" t="s">
        <v>138</v>
      </c>
      <c r="D35" s="51" t="s">
        <v>112</v>
      </c>
      <c r="E35" s="51"/>
      <c r="F35" s="22" t="s">
        <v>81</v>
      </c>
      <c r="G35" s="23" t="s">
        <v>82</v>
      </c>
      <c r="H35" s="21">
        <v>10</v>
      </c>
      <c r="I35" s="17">
        <v>7</v>
      </c>
      <c r="J35" s="50" t="s">
        <v>120</v>
      </c>
      <c r="K35" s="50"/>
    </row>
    <row r="36" spans="1:11" ht="24" customHeight="1" x14ac:dyDescent="0.3">
      <c r="A36" s="32" t="s">
        <v>53</v>
      </c>
      <c r="B36" s="32"/>
      <c r="C36" s="32"/>
      <c r="D36" s="32"/>
      <c r="E36" s="32"/>
      <c r="F36" s="32"/>
      <c r="G36" s="32"/>
      <c r="H36" s="20">
        <f>SUM(H14:H35,H7)</f>
        <v>100</v>
      </c>
      <c r="I36" s="18">
        <f>SUM(I14:I35,K7)</f>
        <v>89.155714285714296</v>
      </c>
      <c r="J36" s="33" t="s">
        <v>126</v>
      </c>
      <c r="K36" s="33"/>
    </row>
  </sheetData>
  <mergeCells count="90">
    <mergeCell ref="A18:A24"/>
    <mergeCell ref="C22:C24"/>
    <mergeCell ref="C25:C26"/>
    <mergeCell ref="B25:B30"/>
    <mergeCell ref="A13:A17"/>
    <mergeCell ref="A25:A32"/>
    <mergeCell ref="C31:C32"/>
    <mergeCell ref="B31:B32"/>
    <mergeCell ref="C14:C17"/>
    <mergeCell ref="C18:C21"/>
    <mergeCell ref="C27:C30"/>
    <mergeCell ref="B14:B17"/>
    <mergeCell ref="B18:B24"/>
    <mergeCell ref="D34:E34"/>
    <mergeCell ref="J34:K34"/>
    <mergeCell ref="D35:E35"/>
    <mergeCell ref="J35:K35"/>
    <mergeCell ref="A36:G36"/>
    <mergeCell ref="J36:K36"/>
    <mergeCell ref="C33:C34"/>
    <mergeCell ref="B33:B34"/>
    <mergeCell ref="A33:A35"/>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A5:B5"/>
    <mergeCell ref="C5:F5"/>
    <mergeCell ref="H5:K5"/>
    <mergeCell ref="C6:D6"/>
    <mergeCell ref="I6:J6"/>
    <mergeCell ref="A1:K1"/>
    <mergeCell ref="A2:K2"/>
    <mergeCell ref="A3:B3"/>
    <mergeCell ref="C3:K3"/>
    <mergeCell ref="A4:B4"/>
    <mergeCell ref="C4:F4"/>
    <mergeCell ref="H4:K4"/>
  </mergeCells>
  <phoneticPr fontId="16" type="noConversion"/>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能力提升项目自评</vt:lpstr>
      <vt:lpstr>能力提升项目自评!Print_Titles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2022-05-19T08:05:41Z</cp:lastPrinted>
  <dcterms:created xsi:type="dcterms:W3CDTF">2021-04-13T11:24:00Z</dcterms:created>
  <dcterms:modified xsi:type="dcterms:W3CDTF">2022-05-24T01:18:20Z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BF007FC153794ACBAAFF9C3093CBDA35</vt:lpwstr>
  </property>
  <property fmtid="{D5CDD505-2E9C-101B-9397-08002B2CF9AE}" pid="3" name="KSOProductBuildVer">
    <vt:lpwstr>2052-11.1.0.11691</vt:lpwstr>
  </property>
</Properties>
</file>