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绩效自评成果5.24\市科协单位绩效自评表\"/>
    </mc:Choice>
  </mc:AlternateContent>
  <xr:revisionPtr revIDLastSave="0" documentId="13_ncr:1_{1FA4B71A-F9CF-4963-BB33-188F55C62D5C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44" i="1"/>
  <c r="I44" i="1" l="1"/>
</calcChain>
</file>

<file path=xl/sharedStrings.xml><?xml version="1.0" encoding="utf-8"?>
<sst xmlns="http://schemas.openxmlformats.org/spreadsheetml/2006/main" count="198" uniqueCount="125">
  <si>
    <t>项目支出绩效自评表</t>
  </si>
  <si>
    <t>（2021年度）</t>
  </si>
  <si>
    <t>项目名称</t>
  </si>
  <si>
    <t>科协频道</t>
  </si>
  <si>
    <t>主管部门</t>
  </si>
  <si>
    <t>北京市科学技术协会</t>
  </si>
  <si>
    <t>实施单位</t>
  </si>
  <si>
    <t>北京科技社团服务中心</t>
  </si>
  <si>
    <t>项目负责人</t>
  </si>
  <si>
    <t>周洁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</si>
  <si>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</si>
  <si>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</si>
  <si>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</si>
  <si>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</si>
  <si>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</si>
  <si>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</si>
  <si>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</si>
  <si>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</si>
  <si>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</si>
  <si>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</si>
  <si>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</si>
  <si>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</si>
  <si>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</si>
  <si>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</si>
  <si>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</si>
  <si>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</si>
  <si>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目标1：摄制科协频道视频、音频节目
目标2：组织北京青年学术演讲比赛，展示青年科技工作者风采                                                                           目标3：组织北京优秀科技论文评选活动，发现优秀青年人才                                                                             目标4: 编制科学传播类电子刊物             
目标5：组织健康人系列活动，提升公众健康科学素质   
目标6：通过微信等自媒体对科协频道节目进行宣传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</si>
  <si>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</si>
  <si>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</si>
  <si>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</si>
  <si>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</si>
  <si>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</si>
  <si>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</si>
  <si>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</si>
  <si>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</si>
  <si>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</si>
  <si>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摄制视频和音频节目</t>
  </si>
  <si>
    <t>≥70期</t>
  </si>
  <si>
    <t>北京青年学术演讲比赛</t>
  </si>
  <si>
    <t>≥6场</t>
  </si>
  <si>
    <t>编制科学传播类电子期刊</t>
  </si>
  <si>
    <t>4期</t>
  </si>
  <si>
    <t>≥500人次</t>
  </si>
  <si>
    <t>微信等自媒体发布文章数量</t>
  </si>
  <si>
    <t>≥90篇</t>
  </si>
  <si>
    <t>≥30个</t>
  </si>
  <si>
    <t>质量指标</t>
  </si>
  <si>
    <t>视频和音频节目的观看人次</t>
  </si>
  <si>
    <t>≥2000万次</t>
  </si>
  <si>
    <t>北京青年学术演讲比赛参与人数</t>
  </si>
  <si>
    <t>≥1000人次</t>
  </si>
  <si>
    <t>科学传播类电子期刊阅读人数</t>
  </si>
  <si>
    <t>≥10000人次</t>
  </si>
  <si>
    <t>科学健康人直接惠及公众，服务公众数</t>
  </si>
  <si>
    <t>≥50000人次</t>
  </si>
  <si>
    <t>微信等自媒体发布文章全年阅读量</t>
  </si>
  <si>
    <t>≥20万次</t>
  </si>
  <si>
    <t>北京优秀科技论文评选征集各学会推荐论文数量</t>
  </si>
  <si>
    <t>≥500篇</t>
  </si>
  <si>
    <t>时效指标</t>
  </si>
  <si>
    <t>2021年12月底前</t>
  </si>
  <si>
    <t>科学传播类电子刊物</t>
  </si>
  <si>
    <t>科学健康人系列活动</t>
  </si>
  <si>
    <t>微信等自媒体宣传</t>
  </si>
  <si>
    <t>北京优秀论文评选活动</t>
  </si>
  <si>
    <t>资金支付进度</t>
  </si>
  <si>
    <t>成本指标</t>
  </si>
  <si>
    <t>320.02万元</t>
  </si>
  <si>
    <t>320.01万元</t>
  </si>
  <si>
    <t>45万元</t>
  </si>
  <si>
    <t>30.55万元</t>
  </si>
  <si>
    <t>60万元</t>
  </si>
  <si>
    <t>29.23万元</t>
  </si>
  <si>
    <t>招投标专家费</t>
  </si>
  <si>
    <t>0.2万元</t>
  </si>
  <si>
    <t>5万元</t>
  </si>
  <si>
    <t>效益指标</t>
  </si>
  <si>
    <t>提升学会学术影响力方面</t>
  </si>
  <si>
    <t xml:space="preserve">加强与科技工作者的联系，注重内容、形式的延展并加强宣传推广				</t>
  </si>
  <si>
    <t xml:space="preserve">提高科技工作者能力方面
</t>
  </si>
  <si>
    <t>激发科技工作者进行科学普及与传播的社会责任感，提高科技工作者学术表达和科普创作能力</t>
  </si>
  <si>
    <t xml:space="preserve">扩大科协频道的影响力方面
</t>
  </si>
  <si>
    <t>扩大科协频道的影响力，注重内容、形式的延展并加强宣传推广</t>
  </si>
  <si>
    <t>满意度指标</t>
  </si>
  <si>
    <t>项目受众满意度</t>
  </si>
  <si>
    <t>≥90%</t>
  </si>
  <si>
    <t>总分</t>
  </si>
  <si>
    <t>211期</t>
    <phoneticPr fontId="10" type="noConversion"/>
  </si>
  <si>
    <t>530人次</t>
    <phoneticPr fontId="10" type="noConversion"/>
  </si>
  <si>
    <t>128.5万人次</t>
    <phoneticPr fontId="10" type="noConversion"/>
  </si>
  <si>
    <t>75100人次</t>
    <phoneticPr fontId="10" type="noConversion"/>
  </si>
  <si>
    <t>45个</t>
    <phoneticPr fontId="10" type="noConversion"/>
  </si>
  <si>
    <t>1256篇</t>
    <phoneticPr fontId="10" type="noConversion"/>
  </si>
  <si>
    <t>739篇</t>
    <phoneticPr fontId="10" type="noConversion"/>
  </si>
  <si>
    <t>2576万次</t>
    <phoneticPr fontId="10" type="noConversion"/>
  </si>
  <si>
    <t>微信等自媒体发布文章全年阅读量</t>
    <phoneticPr fontId="10" type="noConversion"/>
  </si>
  <si>
    <t>79.1848万次</t>
    <phoneticPr fontId="10" type="noConversion"/>
  </si>
  <si>
    <t>8场（1场初赛6场复赛1场决赛）</t>
    <phoneticPr fontId="10" type="noConversion"/>
  </si>
  <si>
    <t>工作内容已完成，且未收到业务处室使用人员不满意的投诉。</t>
    <phoneticPr fontId="10" type="noConversion"/>
  </si>
  <si>
    <t>偏差原因：未开展满意度调查
改进措施：后续年度注重满意度调查问卷的发当余结果统计</t>
    <phoneticPr fontId="10" type="noConversion"/>
  </si>
  <si>
    <t>组织北京青年学术演讲比赛等活动增强青年科技工作者的学术表达，引导科技工作者参与科普创作提高科技工作者的科普能力，一定程度激发了科技工作者参与科学普及与传播的社会责任感，基本达成预期指标且效果较好</t>
    <phoneticPr fontId="10" type="noConversion"/>
  </si>
  <si>
    <t>通过创作和宣传推广各类视频、音频和图文等内容，科协频道微信平台积聚了一批线上科技工作者受众，粉丝数量突破3万，有助于提升科协频道的影响力，基本达成预期指标且效果较好</t>
    <phoneticPr fontId="10" type="noConversion"/>
  </si>
  <si>
    <t>主动对接学会直播各类学术活动，深入学会挖掘人才和学术成果资源，促进科技工作者跨界交流，加强学术资源转化，制作成系列成果视频和图文内容进行宣传推广，扩大学会学术影响力，基本达成预期指标且效果较好</t>
    <phoneticPr fontId="10" type="noConversion"/>
  </si>
  <si>
    <t>摄制视频和音频节目</t>
    <phoneticPr fontId="10" type="noConversion"/>
  </si>
  <si>
    <t>科学健康人系列活动参与的科技工作者</t>
    <phoneticPr fontId="10" type="noConversion"/>
  </si>
  <si>
    <t>参与北京优秀科技论文评选推荐单位</t>
    <phoneticPr fontId="10" type="noConversion"/>
  </si>
  <si>
    <t>北京优秀科技论文评选征集各学会推荐论文数量</t>
    <phoneticPr fontId="10" type="noConversion"/>
  </si>
  <si>
    <t>偏差原因：受疫情影响，服务郊区线下活动调整为线上开展
改进措施：下一步加强项目管理</t>
    <phoneticPr fontId="10" type="noConversion"/>
  </si>
  <si>
    <t>偏差原因：年初指标值设定偏低，主要由于微信发文数量多，导致全年阅读量高
改进措施：下一步需加强微信推文的合理设计</t>
    <phoneticPr fontId="10" type="noConversion"/>
  </si>
  <si>
    <t>偏差原因：学术资源转化的内容和形式延展不够
改进措施：下一步需加强学术资源的多次开发和利用，加强形式创新</t>
    <phoneticPr fontId="10" type="noConversion"/>
  </si>
  <si>
    <t>偏差原因：引导和支持科技工作者参与科普的手段有些单一
改进措施：下一步需通过多样化的科普形式调动更多科技工作者参与</t>
    <phoneticPr fontId="10" type="noConversion"/>
  </si>
  <si>
    <t>偏差原因：科协频道有关内容的推广主要集中在学会学术圈改进措施：下一步需拓展宣传渠道，进一步扩大科协频道影响力</t>
    <phoneticPr fontId="10" type="noConversion"/>
  </si>
  <si>
    <t>29.23万元</t>
    <phoneticPr fontId="10" type="noConversion"/>
  </si>
  <si>
    <t>偏差原因：年初指标值设定偏低，主要由于已统计的微信发文数量包含了转发文章
改进措施：下一步需做好内容的合理规划，减少转发推文数量</t>
    <phoneticPr fontId="10" type="noConversion"/>
  </si>
  <si>
    <t>偏差原因：年初指标值设定偏低，主要由于对视频和音频数量指标规划不足
改进措施：下一步需加强相关指标的合理设计</t>
    <phoneticPr fontId="10" type="noConversion"/>
  </si>
  <si>
    <t>偏差原因：年初指标值设定偏低，主要由于对活动参与人次预期不足
改进措施：下一步加强对参与人数指标的合理设计</t>
    <phoneticPr fontId="10" type="noConversion"/>
  </si>
  <si>
    <t>偏差原因：年初指标值设定偏低，主要由于对电子刊物线上传播情况不够了解，导致超出预期目标
改进措施：下一步需加强对电子刊阅读人数合理设计</t>
    <phoneticPr fontId="10" type="noConversion"/>
  </si>
  <si>
    <t>47788人次</t>
    <phoneticPr fontId="10" type="noConversion"/>
  </si>
  <si>
    <t>——</t>
    <phoneticPr fontId="10" type="noConversion"/>
  </si>
  <si>
    <t>——</t>
    <phoneticPr fontId="10" type="noConversion"/>
  </si>
  <si>
    <t xml:space="preserve"> 
1：摄制科协频道视频、音频节目共211期
2：本届北京青年学术演讲比赛经过初赛、复赛，最终18位选手进入决赛。决赛采取线上直播的方式，线上累计观看约128.5万人次。                                                                           3：组织北京优秀科技论文评选活动，发现优秀青年人才，共征集到 1256 篇论文，经学会推荐、专业机构复核等环节，其中 241 篇科技论文入
选“北京青年优秀科技论文”。                                                                             4: 编制科学传播类电子刊物4期             
5：科学健康人项目以健康文章、漫画、短视频等为载体广泛传播健康知识。通过心理培训和讲座等形式参与北京市社会心理服务体系建设，加强学会医护人才培养。通过健康义诊、营养科普等活动服务城区和郊区百姓健康。   
6：通过微信等自媒体对科协频道节目进行宣传，微信粉丝数达3万，2021年整体阅读量超75万次</t>
    <phoneticPr fontId="10" type="noConversion"/>
  </si>
  <si>
    <t>偏差原因：指标值设置偏低
改进措施：后续考虑完善类型指标修正评价效果</t>
    <phoneticPr fontId="10" type="noConversion"/>
  </si>
  <si>
    <t>效益指标</t>
    <phoneticPr fontId="10" type="noConversion"/>
  </si>
  <si>
    <t>服务对象满意度指标</t>
    <phoneticPr fontId="10" type="noConversion"/>
  </si>
  <si>
    <t>续上页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</si>
</sst>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31" fontId="7" fillId="0" borderId="2" xfId="0" applyNumberFormat="1" applyFont="1" applyFill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view="pageBreakPreview" topLeftCell="A32" zoomScale="60" zoomScaleNormal="100" workbookViewId="0">
      <selection activeCell="N40" sqref="N40"/>
    </sheetView>
  </sheetViews>
  <sheetFormatPr defaultColWidth="9" defaultRowHeight="14" x14ac:dyDescent="0.3"/>
  <cols>
    <col min="5" max="5" width="11.08203125" customWidth="1"/>
    <col min="6" max="6" width="11.25" customWidth="1"/>
    <col min="7" max="7" width="25.33203125" customWidth="1"/>
    <col min="8" max="8" width="7.33203125" customWidth="1"/>
    <col min="9" max="9" width="8" customWidth="1"/>
    <col min="10" max="10" width="7.83203125" customWidth="1"/>
    <col min="11" max="11" width="19" customWidth="1"/>
  </cols>
  <sheetData>
    <row r="1" spans="1:11" ht="25.5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3">
      <c r="A3" s="16" t="s">
        <v>2</v>
      </c>
      <c r="B3" s="16"/>
      <c r="C3" s="16" t="s">
        <v>3</v>
      </c>
      <c r="D3" s="16"/>
      <c r="E3" s="16"/>
      <c r="F3" s="16"/>
      <c r="G3" s="16"/>
      <c r="H3" s="16"/>
      <c r="I3" s="16"/>
      <c r="J3" s="16"/>
      <c r="K3" s="16"/>
    </row>
    <row r="4" spans="1:11" x14ac:dyDescent="0.3">
      <c r="A4" s="16" t="s">
        <v>4</v>
      </c>
      <c r="B4" s="16"/>
      <c r="C4" s="16" t="s">
        <v>5</v>
      </c>
      <c r="D4" s="16"/>
      <c r="E4" s="16"/>
      <c r="F4" s="16"/>
      <c r="G4" s="9" t="s">
        <v>6</v>
      </c>
      <c r="H4" s="16" t="s">
        <v>7</v>
      </c>
      <c r="I4" s="16"/>
      <c r="J4" s="16"/>
      <c r="K4" s="16"/>
    </row>
    <row r="5" spans="1:11" x14ac:dyDescent="0.3">
      <c r="A5" s="16" t="s">
        <v>8</v>
      </c>
      <c r="B5" s="16"/>
      <c r="C5" s="22" t="s">
        <v>9</v>
      </c>
      <c r="D5" s="22"/>
      <c r="E5" s="22"/>
      <c r="F5" s="22"/>
      <c r="G5" s="9" t="s">
        <v>10</v>
      </c>
      <c r="H5" s="22">
        <v>15910647842</v>
      </c>
      <c r="I5" s="22"/>
      <c r="J5" s="22"/>
      <c r="K5" s="22"/>
    </row>
    <row r="6" spans="1:11" ht="14.15" customHeight="1" x14ac:dyDescent="0.3">
      <c r="A6" s="16" t="s">
        <v>11</v>
      </c>
      <c r="B6" s="16"/>
      <c r="C6" s="23"/>
      <c r="D6" s="23"/>
      <c r="E6" s="9" t="s">
        <v>12</v>
      </c>
      <c r="F6" s="9" t="s">
        <v>13</v>
      </c>
      <c r="G6" s="9" t="s">
        <v>14</v>
      </c>
      <c r="H6" s="9" t="s">
        <v>15</v>
      </c>
      <c r="I6" s="16" t="s">
        <v>16</v>
      </c>
      <c r="J6" s="16"/>
      <c r="K6" s="9" t="s">
        <v>17</v>
      </c>
    </row>
    <row r="7" spans="1:11" x14ac:dyDescent="0.3">
      <c r="A7" s="16"/>
      <c r="B7" s="16"/>
      <c r="C7" s="26" t="s">
        <v>18</v>
      </c>
      <c r="D7" s="26"/>
      <c r="E7" s="7">
        <v>490</v>
      </c>
      <c r="F7" s="7">
        <v>490</v>
      </c>
      <c r="G7" s="7">
        <v>489.99</v>
      </c>
      <c r="H7" s="9">
        <v>10</v>
      </c>
      <c r="I7" s="24">
        <f>G7/F7</f>
        <v>0.99997959183673468</v>
      </c>
      <c r="J7" s="24"/>
      <c r="K7" s="2">
        <v>10</v>
      </c>
    </row>
    <row r="8" spans="1:11" x14ac:dyDescent="0.3">
      <c r="A8" s="16"/>
      <c r="B8" s="16"/>
      <c r="C8" s="16" t="s">
        <v>19</v>
      </c>
      <c r="D8" s="16"/>
      <c r="E8" s="7">
        <v>490</v>
      </c>
      <c r="F8" s="7">
        <v>490</v>
      </c>
      <c r="G8" s="7">
        <v>489.99</v>
      </c>
      <c r="H8" s="9" t="s">
        <v>20</v>
      </c>
      <c r="I8" s="24" t="s">
        <v>20</v>
      </c>
      <c r="J8" s="24"/>
      <c r="K8" s="9" t="s">
        <v>20</v>
      </c>
    </row>
    <row r="9" spans="1:11" x14ac:dyDescent="0.3">
      <c r="A9" s="16"/>
      <c r="B9" s="16"/>
      <c r="C9" s="16" t="s">
        <v>21</v>
      </c>
      <c r="D9" s="16"/>
      <c r="E9" s="7">
        <v>0</v>
      </c>
      <c r="F9" s="7">
        <v>0</v>
      </c>
      <c r="G9" s="7">
        <v>0</v>
      </c>
      <c r="H9" s="9" t="s">
        <v>20</v>
      </c>
      <c r="I9" s="24" t="s">
        <v>20</v>
      </c>
      <c r="J9" s="24"/>
      <c r="K9" s="9" t="s">
        <v>20</v>
      </c>
    </row>
    <row r="10" spans="1:11" x14ac:dyDescent="0.3">
      <c r="A10" s="16"/>
      <c r="B10" s="16"/>
      <c r="C10" s="16" t="s">
        <v>22</v>
      </c>
      <c r="D10" s="16"/>
      <c r="E10" s="7">
        <v>0</v>
      </c>
      <c r="F10" s="7">
        <v>0</v>
      </c>
      <c r="G10" s="7">
        <v>0</v>
      </c>
      <c r="H10" s="9" t="s">
        <v>20</v>
      </c>
      <c r="I10" s="24" t="s">
        <v>20</v>
      </c>
      <c r="J10" s="24"/>
      <c r="K10" s="9" t="s">
        <v>20</v>
      </c>
    </row>
    <row r="11" spans="1:11" x14ac:dyDescent="0.3">
      <c r="A11" s="16" t="s">
        <v>23</v>
      </c>
      <c r="B11" s="16" t="s">
        <v>24</v>
      </c>
      <c r="C11" s="16"/>
      <c r="D11" s="16"/>
      <c r="E11" s="16"/>
      <c r="F11" s="16"/>
      <c r="G11" s="16" t="s">
        <v>25</v>
      </c>
      <c r="H11" s="16"/>
      <c r="I11" s="16"/>
      <c r="J11" s="16"/>
      <c r="K11" s="16"/>
    </row>
    <row r="12" spans="1:11" ht="183.65" customHeight="1" x14ac:dyDescent="0.3">
      <c r="A12" s="16"/>
      <c r="B12" s="16" t="s">
        <v>26</v>
      </c>
      <c r="C12" s="16"/>
      <c r="D12" s="16"/>
      <c r="E12" s="16"/>
      <c r="F12" s="16"/>
      <c r="G12" s="25" t="s">
        <v>120</v>
      </c>
      <c r="H12" s="25"/>
      <c r="I12" s="25"/>
      <c r="J12" s="25"/>
      <c r="K12" s="25"/>
    </row>
    <row r="13" spans="1:11" ht="25.4" customHeight="1" x14ac:dyDescent="0.3">
      <c r="A13" s="17" t="s">
        <v>27</v>
      </c>
      <c r="B13" s="9" t="s">
        <v>28</v>
      </c>
      <c r="C13" s="9" t="s">
        <v>29</v>
      </c>
      <c r="D13" s="16" t="s">
        <v>30</v>
      </c>
      <c r="E13" s="16"/>
      <c r="F13" s="9" t="s">
        <v>31</v>
      </c>
      <c r="G13" s="9" t="s">
        <v>32</v>
      </c>
      <c r="H13" s="9" t="s">
        <v>15</v>
      </c>
      <c r="I13" s="9" t="s">
        <v>17</v>
      </c>
      <c r="J13" s="16" t="s">
        <v>33</v>
      </c>
      <c r="K13" s="16"/>
    </row>
    <row r="14" spans="1:11" ht="84.75" customHeight="1" x14ac:dyDescent="0.3">
      <c r="A14" s="18"/>
      <c r="B14" s="16" t="s">
        <v>34</v>
      </c>
      <c r="C14" s="16" t="s">
        <v>35</v>
      </c>
      <c r="D14" s="27" t="s">
        <v>103</v>
      </c>
      <c r="E14" s="27"/>
      <c r="F14" s="12" t="s">
        <v>37</v>
      </c>
      <c r="G14" s="4" t="s">
        <v>87</v>
      </c>
      <c r="H14" s="10">
        <v>3</v>
      </c>
      <c r="I14" s="11">
        <v>2.7</v>
      </c>
      <c r="J14" s="25" t="s">
        <v>114</v>
      </c>
      <c r="K14" s="25"/>
    </row>
    <row r="15" spans="1:11" ht="26.15" customHeight="1" x14ac:dyDescent="0.3">
      <c r="A15" s="18"/>
      <c r="B15" s="16"/>
      <c r="C15" s="16"/>
      <c r="D15" s="27" t="s">
        <v>38</v>
      </c>
      <c r="E15" s="27"/>
      <c r="F15" s="12" t="s">
        <v>39</v>
      </c>
      <c r="G15" s="5" t="s">
        <v>97</v>
      </c>
      <c r="H15" s="10">
        <v>3</v>
      </c>
      <c r="I15" s="10">
        <v>3</v>
      </c>
      <c r="J15" s="16" t="s">
        <v>118</v>
      </c>
      <c r="K15" s="16"/>
    </row>
    <row r="16" spans="1:11" ht="26.15" customHeight="1" x14ac:dyDescent="0.3">
      <c r="A16" s="18"/>
      <c r="B16" s="16"/>
      <c r="C16" s="16"/>
      <c r="D16" s="27" t="s">
        <v>40</v>
      </c>
      <c r="E16" s="27"/>
      <c r="F16" s="12" t="s">
        <v>41</v>
      </c>
      <c r="G16" s="4" t="s">
        <v>41</v>
      </c>
      <c r="H16" s="10">
        <v>3</v>
      </c>
      <c r="I16" s="10">
        <v>3</v>
      </c>
      <c r="J16" s="16" t="s">
        <v>118</v>
      </c>
      <c r="K16" s="16"/>
    </row>
    <row r="17" spans="1:11" ht="27" customHeight="1" x14ac:dyDescent="0.3">
      <c r="A17" s="19"/>
      <c r="B17" s="16"/>
      <c r="C17" s="16"/>
      <c r="D17" s="27" t="s">
        <v>104</v>
      </c>
      <c r="E17" s="27"/>
      <c r="F17" s="12" t="s">
        <v>42</v>
      </c>
      <c r="G17" s="4" t="s">
        <v>88</v>
      </c>
      <c r="H17" s="10">
        <v>3</v>
      </c>
      <c r="I17" s="10">
        <v>3</v>
      </c>
      <c r="J17" s="16" t="s">
        <v>118</v>
      </c>
      <c r="K17" s="16"/>
    </row>
    <row r="18" spans="1:11" ht="90" customHeight="1" x14ac:dyDescent="0.3">
      <c r="A18" s="15" t="s">
        <v>124</v>
      </c>
      <c r="B18" s="15" t="s">
        <v>124</v>
      </c>
      <c r="C18" s="15" t="s">
        <v>124</v>
      </c>
      <c r="D18" s="27" t="s">
        <v>43</v>
      </c>
      <c r="E18" s="27"/>
      <c r="F18" s="12" t="s">
        <v>44</v>
      </c>
      <c r="G18" s="4" t="s">
        <v>93</v>
      </c>
      <c r="H18" s="10">
        <v>3</v>
      </c>
      <c r="I18" s="10">
        <v>2.1</v>
      </c>
      <c r="J18" s="25" t="s">
        <v>113</v>
      </c>
      <c r="K18" s="25"/>
    </row>
    <row r="19" spans="1:11" ht="37.5" customHeight="1" x14ac:dyDescent="0.3">
      <c r="A19" s="15"/>
      <c r="B19" s="15"/>
      <c r="C19" s="15"/>
      <c r="D19" s="27" t="s">
        <v>105</v>
      </c>
      <c r="E19" s="27"/>
      <c r="F19" s="12" t="s">
        <v>45</v>
      </c>
      <c r="G19" s="5" t="s">
        <v>91</v>
      </c>
      <c r="H19" s="10">
        <v>3</v>
      </c>
      <c r="I19" s="10">
        <v>3</v>
      </c>
      <c r="J19" s="16" t="s">
        <v>119</v>
      </c>
      <c r="K19" s="16"/>
    </row>
    <row r="20" spans="1:11" ht="63" customHeight="1" x14ac:dyDescent="0.3">
      <c r="A20" s="15"/>
      <c r="B20" s="15"/>
      <c r="C20" s="16" t="s">
        <v>46</v>
      </c>
      <c r="D20" s="27" t="s">
        <v>47</v>
      </c>
      <c r="E20" s="27" t="s">
        <v>47</v>
      </c>
      <c r="F20" s="12" t="s">
        <v>48</v>
      </c>
      <c r="G20" s="4" t="s">
        <v>94</v>
      </c>
      <c r="H20" s="10">
        <v>2</v>
      </c>
      <c r="I20" s="10">
        <v>1.99</v>
      </c>
      <c r="J20" s="22" t="s">
        <v>121</v>
      </c>
      <c r="K20" s="22"/>
    </row>
    <row r="21" spans="1:11" ht="67.5" customHeight="1" x14ac:dyDescent="0.3">
      <c r="A21" s="15"/>
      <c r="B21" s="15"/>
      <c r="C21" s="16"/>
      <c r="D21" s="27" t="s">
        <v>49</v>
      </c>
      <c r="E21" s="27" t="s">
        <v>49</v>
      </c>
      <c r="F21" s="12" t="s">
        <v>50</v>
      </c>
      <c r="G21" s="5" t="s">
        <v>89</v>
      </c>
      <c r="H21" s="10">
        <v>2</v>
      </c>
      <c r="I21" s="10">
        <v>1.99</v>
      </c>
      <c r="J21" s="25" t="s">
        <v>115</v>
      </c>
      <c r="K21" s="25"/>
    </row>
    <row r="22" spans="1:11" ht="80.25" customHeight="1" x14ac:dyDescent="0.3">
      <c r="A22" s="15"/>
      <c r="B22" s="15"/>
      <c r="C22" s="16"/>
      <c r="D22" s="27" t="s">
        <v>51</v>
      </c>
      <c r="E22" s="27" t="s">
        <v>51</v>
      </c>
      <c r="F22" s="12" t="s">
        <v>52</v>
      </c>
      <c r="G22" s="5" t="s">
        <v>117</v>
      </c>
      <c r="H22" s="10">
        <v>2</v>
      </c>
      <c r="I22" s="10">
        <v>1.99</v>
      </c>
      <c r="J22" s="25" t="s">
        <v>116</v>
      </c>
      <c r="K22" s="25"/>
    </row>
    <row r="23" spans="1:11" ht="48.75" customHeight="1" x14ac:dyDescent="0.3">
      <c r="A23" s="15"/>
      <c r="B23" s="15"/>
      <c r="C23" s="16"/>
      <c r="D23" s="27" t="s">
        <v>53</v>
      </c>
      <c r="E23" s="27" t="s">
        <v>53</v>
      </c>
      <c r="F23" s="12" t="s">
        <v>54</v>
      </c>
      <c r="G23" s="4" t="s">
        <v>90</v>
      </c>
      <c r="H23" s="10">
        <v>2</v>
      </c>
      <c r="I23" s="10">
        <v>1.99</v>
      </c>
      <c r="J23" s="22" t="s">
        <v>121</v>
      </c>
      <c r="K23" s="22"/>
    </row>
    <row r="24" spans="1:11" ht="69.75" customHeight="1" x14ac:dyDescent="0.3">
      <c r="A24" s="15"/>
      <c r="B24" s="15"/>
      <c r="C24" s="16"/>
      <c r="D24" s="27" t="s">
        <v>95</v>
      </c>
      <c r="E24" s="27" t="s">
        <v>55</v>
      </c>
      <c r="F24" s="12" t="s">
        <v>56</v>
      </c>
      <c r="G24" s="4" t="s">
        <v>96</v>
      </c>
      <c r="H24" s="10">
        <v>2</v>
      </c>
      <c r="I24" s="10">
        <v>1.99</v>
      </c>
      <c r="J24" s="25" t="s">
        <v>108</v>
      </c>
      <c r="K24" s="25"/>
    </row>
    <row r="25" spans="1:11" ht="55.5" customHeight="1" x14ac:dyDescent="0.3">
      <c r="A25" s="15"/>
      <c r="B25" s="15"/>
      <c r="C25" s="16"/>
      <c r="D25" s="27" t="s">
        <v>106</v>
      </c>
      <c r="E25" s="27" t="s">
        <v>57</v>
      </c>
      <c r="F25" s="12" t="s">
        <v>58</v>
      </c>
      <c r="G25" s="5" t="s">
        <v>92</v>
      </c>
      <c r="H25" s="10">
        <v>2</v>
      </c>
      <c r="I25" s="10">
        <v>1.99</v>
      </c>
      <c r="J25" s="22" t="s">
        <v>121</v>
      </c>
      <c r="K25" s="22"/>
    </row>
    <row r="26" spans="1:11" ht="33.75" customHeight="1" x14ac:dyDescent="0.3">
      <c r="A26" s="15" t="s">
        <v>124</v>
      </c>
      <c r="B26" s="15" t="s">
        <v>124</v>
      </c>
      <c r="C26" s="16" t="s">
        <v>59</v>
      </c>
      <c r="D26" s="27" t="s">
        <v>36</v>
      </c>
      <c r="E26" s="27" t="s">
        <v>36</v>
      </c>
      <c r="F26" s="12" t="s">
        <v>60</v>
      </c>
      <c r="G26" s="6">
        <v>44561</v>
      </c>
      <c r="H26" s="9">
        <v>1</v>
      </c>
      <c r="I26" s="11">
        <v>1</v>
      </c>
      <c r="J26" s="25" t="s">
        <v>118</v>
      </c>
      <c r="K26" s="25"/>
    </row>
    <row r="27" spans="1:11" ht="32.25" customHeight="1" x14ac:dyDescent="0.3">
      <c r="A27" s="15"/>
      <c r="B27" s="15"/>
      <c r="C27" s="16"/>
      <c r="D27" s="27" t="s">
        <v>38</v>
      </c>
      <c r="E27" s="27" t="s">
        <v>38</v>
      </c>
      <c r="F27" s="12" t="s">
        <v>60</v>
      </c>
      <c r="G27" s="6">
        <v>44561</v>
      </c>
      <c r="H27" s="9">
        <v>1</v>
      </c>
      <c r="I27" s="11">
        <v>1</v>
      </c>
      <c r="J27" s="25" t="s">
        <v>118</v>
      </c>
      <c r="K27" s="25"/>
    </row>
    <row r="28" spans="1:11" ht="38.25" customHeight="1" x14ac:dyDescent="0.3">
      <c r="A28" s="15"/>
      <c r="B28" s="15"/>
      <c r="C28" s="16"/>
      <c r="D28" s="27" t="s">
        <v>61</v>
      </c>
      <c r="E28" s="27" t="s">
        <v>61</v>
      </c>
      <c r="F28" s="12" t="s">
        <v>60</v>
      </c>
      <c r="G28" s="6">
        <v>44561</v>
      </c>
      <c r="H28" s="9">
        <v>1</v>
      </c>
      <c r="I28" s="11">
        <v>1</v>
      </c>
      <c r="J28" s="25" t="s">
        <v>118</v>
      </c>
      <c r="K28" s="25"/>
    </row>
    <row r="29" spans="1:11" ht="64.5" customHeight="1" x14ac:dyDescent="0.3">
      <c r="A29" s="15"/>
      <c r="B29" s="15"/>
      <c r="C29" s="16"/>
      <c r="D29" s="27" t="s">
        <v>62</v>
      </c>
      <c r="E29" s="27" t="s">
        <v>62</v>
      </c>
      <c r="F29" s="12" t="s">
        <v>60</v>
      </c>
      <c r="G29" s="6">
        <v>44626</v>
      </c>
      <c r="H29" s="9">
        <v>1</v>
      </c>
      <c r="I29" s="11">
        <v>0.7</v>
      </c>
      <c r="J29" s="25" t="s">
        <v>107</v>
      </c>
      <c r="K29" s="25"/>
    </row>
    <row r="30" spans="1:11" ht="30" customHeight="1" x14ac:dyDescent="0.3">
      <c r="A30" s="15"/>
      <c r="B30" s="15"/>
      <c r="C30" s="16"/>
      <c r="D30" s="27" t="s">
        <v>63</v>
      </c>
      <c r="E30" s="27" t="s">
        <v>63</v>
      </c>
      <c r="F30" s="12" t="s">
        <v>60</v>
      </c>
      <c r="G30" s="6">
        <v>44561</v>
      </c>
      <c r="H30" s="9">
        <v>1</v>
      </c>
      <c r="I30" s="9">
        <v>1</v>
      </c>
      <c r="J30" s="16" t="s">
        <v>118</v>
      </c>
      <c r="K30" s="16"/>
    </row>
    <row r="31" spans="1:11" ht="28" customHeight="1" x14ac:dyDescent="0.3">
      <c r="A31" s="15"/>
      <c r="B31" s="15"/>
      <c r="C31" s="16"/>
      <c r="D31" s="27" t="s">
        <v>64</v>
      </c>
      <c r="E31" s="27" t="s">
        <v>64</v>
      </c>
      <c r="F31" s="12" t="s">
        <v>60</v>
      </c>
      <c r="G31" s="6">
        <v>44561</v>
      </c>
      <c r="H31" s="9">
        <v>1</v>
      </c>
      <c r="I31" s="9">
        <v>1</v>
      </c>
      <c r="J31" s="16" t="s">
        <v>118</v>
      </c>
      <c r="K31" s="16"/>
    </row>
    <row r="32" spans="1:11" ht="36" customHeight="1" x14ac:dyDescent="0.3">
      <c r="A32" s="15"/>
      <c r="B32" s="15"/>
      <c r="C32" s="16"/>
      <c r="D32" s="27" t="s">
        <v>65</v>
      </c>
      <c r="E32" s="27" t="s">
        <v>65</v>
      </c>
      <c r="F32" s="12" t="s">
        <v>60</v>
      </c>
      <c r="G32" s="6">
        <v>44561</v>
      </c>
      <c r="H32" s="9">
        <v>1</v>
      </c>
      <c r="I32" s="9">
        <v>1</v>
      </c>
      <c r="J32" s="16" t="s">
        <v>118</v>
      </c>
      <c r="K32" s="16"/>
    </row>
    <row r="33" spans="1:11" ht="36" customHeight="1" x14ac:dyDescent="0.3">
      <c r="A33" s="15"/>
      <c r="B33" s="15"/>
      <c r="C33" s="16" t="s">
        <v>66</v>
      </c>
      <c r="D33" s="31" t="s">
        <v>36</v>
      </c>
      <c r="E33" s="31" t="s">
        <v>36</v>
      </c>
      <c r="F33" s="12" t="s">
        <v>67</v>
      </c>
      <c r="G33" s="13" t="s">
        <v>68</v>
      </c>
      <c r="H33" s="9">
        <v>2</v>
      </c>
      <c r="I33" s="9">
        <v>2</v>
      </c>
      <c r="J33" s="16" t="s">
        <v>118</v>
      </c>
      <c r="K33" s="16"/>
    </row>
    <row r="34" spans="1:11" ht="30.75" customHeight="1" x14ac:dyDescent="0.3">
      <c r="A34" s="15"/>
      <c r="B34" s="15"/>
      <c r="C34" s="16"/>
      <c r="D34" s="28" t="s">
        <v>38</v>
      </c>
      <c r="E34" s="28" t="s">
        <v>38</v>
      </c>
      <c r="F34" s="12" t="s">
        <v>69</v>
      </c>
      <c r="G34" s="13" t="s">
        <v>69</v>
      </c>
      <c r="H34" s="9">
        <v>2</v>
      </c>
      <c r="I34" s="9">
        <v>2</v>
      </c>
      <c r="J34" s="16" t="s">
        <v>118</v>
      </c>
      <c r="K34" s="16"/>
    </row>
    <row r="35" spans="1:11" ht="31.5" customHeight="1" x14ac:dyDescent="0.3">
      <c r="A35" s="15"/>
      <c r="B35" s="15"/>
      <c r="C35" s="16"/>
      <c r="D35" s="31" t="s">
        <v>61</v>
      </c>
      <c r="E35" s="31" t="s">
        <v>61</v>
      </c>
      <c r="F35" s="12" t="s">
        <v>70</v>
      </c>
      <c r="G35" s="13" t="s">
        <v>70</v>
      </c>
      <c r="H35" s="9">
        <v>2</v>
      </c>
      <c r="I35" s="9">
        <v>2</v>
      </c>
      <c r="J35" s="16" t="s">
        <v>118</v>
      </c>
      <c r="K35" s="16"/>
    </row>
    <row r="36" spans="1:11" ht="30.75" customHeight="1" x14ac:dyDescent="0.3">
      <c r="A36" s="15"/>
      <c r="B36" s="15"/>
      <c r="C36" s="16"/>
      <c r="D36" s="28" t="s">
        <v>62</v>
      </c>
      <c r="E36" s="28" t="s">
        <v>62</v>
      </c>
      <c r="F36" s="12" t="s">
        <v>71</v>
      </c>
      <c r="G36" s="13" t="s">
        <v>71</v>
      </c>
      <c r="H36" s="9">
        <v>2</v>
      </c>
      <c r="I36" s="9">
        <v>2</v>
      </c>
      <c r="J36" s="16" t="s">
        <v>118</v>
      </c>
      <c r="K36" s="16"/>
    </row>
    <row r="37" spans="1:11" ht="30.75" customHeight="1" x14ac:dyDescent="0.3">
      <c r="A37" s="15"/>
      <c r="B37" s="15"/>
      <c r="C37" s="16"/>
      <c r="D37" s="31" t="s">
        <v>63</v>
      </c>
      <c r="E37" s="31" t="s">
        <v>63</v>
      </c>
      <c r="F37" s="12" t="s">
        <v>72</v>
      </c>
      <c r="G37" s="13" t="s">
        <v>112</v>
      </c>
      <c r="H37" s="9">
        <v>2</v>
      </c>
      <c r="I37" s="9">
        <v>2</v>
      </c>
      <c r="J37" s="16" t="s">
        <v>118</v>
      </c>
      <c r="K37" s="16"/>
    </row>
    <row r="38" spans="1:11" ht="32.25" customHeight="1" x14ac:dyDescent="0.3">
      <c r="A38" s="15"/>
      <c r="B38" s="15"/>
      <c r="C38" s="16"/>
      <c r="D38" s="27" t="s">
        <v>73</v>
      </c>
      <c r="E38" s="27" t="s">
        <v>73</v>
      </c>
      <c r="F38" s="12" t="s">
        <v>74</v>
      </c>
      <c r="G38" s="13" t="s">
        <v>74</v>
      </c>
      <c r="H38" s="9">
        <v>1</v>
      </c>
      <c r="I38" s="9">
        <v>1</v>
      </c>
      <c r="J38" s="16" t="s">
        <v>118</v>
      </c>
      <c r="K38" s="16"/>
    </row>
    <row r="39" spans="1:11" ht="33" customHeight="1" x14ac:dyDescent="0.3">
      <c r="A39" s="15"/>
      <c r="B39" s="15"/>
      <c r="C39" s="16"/>
      <c r="D39" s="28" t="s">
        <v>64</v>
      </c>
      <c r="E39" s="28" t="s">
        <v>64</v>
      </c>
      <c r="F39" s="12" t="s">
        <v>75</v>
      </c>
      <c r="G39" s="13" t="s">
        <v>75</v>
      </c>
      <c r="H39" s="9">
        <v>2</v>
      </c>
      <c r="I39" s="9">
        <v>2</v>
      </c>
      <c r="J39" s="16" t="s">
        <v>118</v>
      </c>
      <c r="K39" s="16"/>
    </row>
    <row r="40" spans="1:11" ht="118.5" customHeight="1" x14ac:dyDescent="0.3">
      <c r="A40" s="15" t="s">
        <v>124</v>
      </c>
      <c r="B40" s="16" t="s">
        <v>122</v>
      </c>
      <c r="C40" s="16" t="s">
        <v>76</v>
      </c>
      <c r="D40" s="27" t="s">
        <v>77</v>
      </c>
      <c r="E40" s="27" t="s">
        <v>77</v>
      </c>
      <c r="F40" s="12" t="s">
        <v>78</v>
      </c>
      <c r="G40" s="11" t="s">
        <v>102</v>
      </c>
      <c r="H40" s="9">
        <v>10</v>
      </c>
      <c r="I40" s="8">
        <v>7.6</v>
      </c>
      <c r="J40" s="25" t="s">
        <v>109</v>
      </c>
      <c r="K40" s="25"/>
    </row>
    <row r="41" spans="1:11" ht="114.75" customHeight="1" x14ac:dyDescent="0.3">
      <c r="A41" s="15"/>
      <c r="B41" s="16"/>
      <c r="C41" s="16"/>
      <c r="D41" s="27" t="s">
        <v>79</v>
      </c>
      <c r="E41" s="27" t="s">
        <v>79</v>
      </c>
      <c r="F41" s="12" t="s">
        <v>80</v>
      </c>
      <c r="G41" s="11" t="s">
        <v>100</v>
      </c>
      <c r="H41" s="9">
        <v>10</v>
      </c>
      <c r="I41" s="8">
        <v>7.6</v>
      </c>
      <c r="J41" s="25" t="s">
        <v>110</v>
      </c>
      <c r="K41" s="25"/>
    </row>
    <row r="42" spans="1:11" ht="93.75" customHeight="1" x14ac:dyDescent="0.3">
      <c r="A42" s="15"/>
      <c r="B42" s="16"/>
      <c r="C42" s="16"/>
      <c r="D42" s="27" t="s">
        <v>81</v>
      </c>
      <c r="E42" s="27" t="s">
        <v>81</v>
      </c>
      <c r="F42" s="12" t="s">
        <v>82</v>
      </c>
      <c r="G42" s="11" t="s">
        <v>101</v>
      </c>
      <c r="H42" s="9">
        <v>10</v>
      </c>
      <c r="I42" s="8">
        <v>7.6</v>
      </c>
      <c r="J42" s="25" t="s">
        <v>111</v>
      </c>
      <c r="K42" s="25"/>
    </row>
    <row r="43" spans="1:11" ht="78" customHeight="1" x14ac:dyDescent="0.3">
      <c r="A43" s="15"/>
      <c r="B43" s="9" t="s">
        <v>83</v>
      </c>
      <c r="C43" s="9" t="s">
        <v>123</v>
      </c>
      <c r="D43" s="27" t="s">
        <v>84</v>
      </c>
      <c r="E43" s="27"/>
      <c r="F43" s="9" t="s">
        <v>85</v>
      </c>
      <c r="G43" s="9" t="s">
        <v>98</v>
      </c>
      <c r="H43" s="9">
        <v>10</v>
      </c>
      <c r="I43" s="2">
        <v>8</v>
      </c>
      <c r="J43" s="25" t="s">
        <v>99</v>
      </c>
      <c r="K43" s="25"/>
    </row>
    <row r="44" spans="1:11" s="1" customFormat="1" x14ac:dyDescent="0.3">
      <c r="A44" s="29" t="s">
        <v>86</v>
      </c>
      <c r="B44" s="29"/>
      <c r="C44" s="29"/>
      <c r="D44" s="29"/>
      <c r="E44" s="29"/>
      <c r="F44" s="29"/>
      <c r="G44" s="29"/>
      <c r="H44" s="14">
        <f>SUM(H14:H43,H7)</f>
        <v>100</v>
      </c>
      <c r="I44" s="3">
        <f>10+SUM(I14:I43)</f>
        <v>89.24</v>
      </c>
      <c r="J44" s="30" t="s">
        <v>118</v>
      </c>
      <c r="K44" s="30"/>
    </row>
  </sheetData>
  <mergeCells count="104">
    <mergeCell ref="D43:E43"/>
    <mergeCell ref="J43:K43"/>
    <mergeCell ref="A44:G44"/>
    <mergeCell ref="J44:K44"/>
    <mergeCell ref="B40:B42"/>
    <mergeCell ref="C20:C25"/>
    <mergeCell ref="C26:C32"/>
    <mergeCell ref="C33:C39"/>
    <mergeCell ref="C40:C42"/>
    <mergeCell ref="D40:E40"/>
    <mergeCell ref="J40:K40"/>
    <mergeCell ref="D41:E41"/>
    <mergeCell ref="J41:K41"/>
    <mergeCell ref="D33:E33"/>
    <mergeCell ref="J33:K33"/>
    <mergeCell ref="D34:E34"/>
    <mergeCell ref="J34:K34"/>
    <mergeCell ref="D35:E35"/>
    <mergeCell ref="J35:K35"/>
    <mergeCell ref="D36:E36"/>
    <mergeCell ref="J36:K36"/>
    <mergeCell ref="D42:E42"/>
    <mergeCell ref="J42:K42"/>
    <mergeCell ref="D37:E37"/>
    <mergeCell ref="J37:K37"/>
    <mergeCell ref="D38:E38"/>
    <mergeCell ref="J38:K38"/>
    <mergeCell ref="D39:E39"/>
    <mergeCell ref="J39:K39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18:C19"/>
    <mergeCell ref="C14:C17"/>
    <mergeCell ref="B14:B17"/>
    <mergeCell ref="A40:A43"/>
    <mergeCell ref="B26:B39"/>
    <mergeCell ref="A26:A39"/>
    <mergeCell ref="B18:B25"/>
    <mergeCell ref="A18:A25"/>
    <mergeCell ref="A13:A17"/>
  </mergeCells>
  <phoneticPr fontId="10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2022-05-20T10:02:41Z</cp:lastPrinted>
  <dcterms:created xsi:type="dcterms:W3CDTF">2021-04-12T19:24:00Z</dcterms:created>
  <dcterms:modified xsi:type="dcterms:W3CDTF">2022-05-24T01:17:56Z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2052-11.1.0.11691</vt:lpwstr>
  </property>
</Properties>
</file>