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566DFD3A-1908-4477-9957-BA6FB951E83A}"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3" i="1" l="1"/>
  <c r="I30" i="1" s="1"/>
  <c r="G21" i="1"/>
</calcChain>
</file>

<file path=xl/sharedStrings.xml><?xml version="1.0" encoding="utf-8"?>
<sst xmlns="http://schemas.openxmlformats.org/spreadsheetml/2006/main" count="120" uniqueCount="88">
  <si>
    <t>项目支出绩效自评表</t>
  </si>
  <si>
    <t>（2021年度）</t>
  </si>
  <si>
    <t>项目名称</t>
  </si>
  <si>
    <t>首都科普主题研学基地建设</t>
  </si>
  <si>
    <t>主管部门</t>
  </si>
  <si>
    <t>北京市科学技术协会</t>
  </si>
  <si>
    <t>实施单位</t>
  </si>
  <si>
    <t>项目负责人</t>
  </si>
  <si>
    <t>袁正</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</si>
  <si>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</si>
  <si>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</si>
  <si>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</si>
  <si>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</si>
  <si>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</si>
  <si>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</si>
  <si>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</si>
  <si>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</si>
  <si>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</si>
  <si>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</si>
  <si>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</si>
  <si>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</si>
  <si>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</si>
  <si>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</si>
  <si>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</si>
  <si>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</si>
  <si>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1.15个主题展教区建设；
2.225个主题研学课程开发。课程总时长2250课时。
3.参与基地的首都科普主题研学人数6.75万人次；
通过以上目标打造科学教育场馆提质升级示范项目，为首都科普主题研学的基地建设与活动建设提供示范。</t>
  </si>
  <si>
    <t>1.2021年，通过征集、申报、评审等环节，评选出故宫、富国海底世界、天坛公园等15个场馆进行主题展教区建设。
2.全年指导基地开发主题研学课程239个，授课总时长3869课时。
3.通过中心统筹规划宣传以及引导各基地积极宣传展教区内容，吸引参与首都科普主题研学人数共计8.23万人次。
2021年首都科普主题研学基地建设项目依托首都地区科学教育馆资源和人才优势，通过建设主题展教区、开发主题研学课程、广泛宣传等手段，充分推进北京科学教育馆科学教育活动提质升级，促进科技文化旅游融合发展，并服务于首都科普研学工作。共建设主题展教区15个，开发主题课程239个，服务人数超8万人次，树立了“看创新、到北京”的科普旅游整体形象，助力首都经济社会发展，促进全民科学素质提升。</t>
  </si>
  <si>
    <t>绩效指标</t>
  </si>
  <si>
    <t>一级指标</t>
  </si>
  <si>
    <t>二级指标</t>
  </si>
  <si>
    <t>三级指标</t>
  </si>
  <si>
    <t>年度指标值</t>
  </si>
  <si>
    <t>实际完成值</t>
  </si>
  <si>
    <t>偏差原因分析及改进措施</t>
  </si>
  <si>
    <t>产出指标</t>
  </si>
  <si>
    <t>数量指标</t>
  </si>
  <si>
    <t>主题展教区建设</t>
  </si>
  <si>
    <t>15个</t>
  </si>
  <si>
    <t>展教课程开发</t>
  </si>
  <si>
    <t>225个</t>
  </si>
  <si>
    <t>239个</t>
  </si>
  <si>
    <t>科普主题研学参与人数</t>
  </si>
  <si>
    <t>6.75万次</t>
  </si>
  <si>
    <t>8.23万次</t>
  </si>
  <si>
    <t>首都科普主题研学宣传视频</t>
  </si>
  <si>
    <t>H5制作</t>
  </si>
  <si>
    <t>质量指标</t>
  </si>
  <si>
    <t>主题展教区覆盖的领域</t>
  </si>
  <si>
    <t>≥15个</t>
  </si>
  <si>
    <t>课程总时长</t>
  </si>
  <si>
    <t>2250课时</t>
  </si>
  <si>
    <t>3869课时</t>
  </si>
  <si>
    <t>主题研学活动参与率</t>
  </si>
  <si>
    <t>≥80%</t>
  </si>
  <si>
    <t>时效指标</t>
  </si>
  <si>
    <t>总体设计</t>
  </si>
  <si>
    <t>1-3月</t>
  </si>
  <si>
    <t>主题展教区研学课程开发、项目试运行</t>
  </si>
  <si>
    <t>4-8月</t>
  </si>
  <si>
    <t>基地运行、调试、推广</t>
  </si>
  <si>
    <t>9-12月</t>
  </si>
  <si>
    <t>成本指标</t>
  </si>
  <si>
    <t>项目总成本</t>
  </si>
  <si>
    <t>495万元以内</t>
  </si>
  <si>
    <t>492.90万元</t>
  </si>
  <si>
    <t>效益指标</t>
  </si>
  <si>
    <t>科学教育馆提质升级</t>
  </si>
  <si>
    <t>提供示范</t>
  </si>
  <si>
    <t>项目从展教区域、展教展项、展教课程、展教活动和专家团队五个方面引导和支持场馆的建设，并策划“科学小栈”首都科普主题沙龙活动，针对科学教育场馆提质升级过程中的要点进行理论指导和经验分享，努力为场馆的提质升级提供示范，基本达成预期指标且效果较好。</t>
  </si>
  <si>
    <t>首都科普主题研学基地课程开发</t>
  </si>
  <si>
    <t>开发优质课程</t>
  </si>
  <si>
    <t>项目引导各基地围绕特色主题开发展教课程，重点讲述科学家在科学探索时秉承的科学思想、在探究过程中运用的科学方法、在揭示自然科学规律中发现的科研成果，以及人类认识自然的活动及其成果的精神积淀。基本达成预期指标且效果较好。</t>
  </si>
  <si>
    <t>首都科普主题研学活动开展</t>
  </si>
  <si>
    <t>提供主题丰富的研学活动</t>
  </si>
  <si>
    <t>研学基地先后参与了亲子研学首都行线下研学活动、乐享科学营线上直播平台话题、创玩节场馆集体亮相等活动。截至12月29日，基地共接待学生82314人次，为公众提供了相对丰富的研学活动。</t>
  </si>
  <si>
    <t>满意度指标</t>
  </si>
  <si>
    <t>参与科普活动人员满意度</t>
  </si>
  <si>
    <t>≥85%</t>
  </si>
  <si>
    <t>总分</t>
  </si>
  <si>
    <t>偏差原因：年初指标值设定偏低
改进措施：后续增加其他类型指标修正评价效果</t>
    <phoneticPr fontId="11" type="noConversion"/>
  </si>
  <si>
    <t>——</t>
    <phoneticPr fontId="11" type="noConversion"/>
  </si>
  <si>
    <t>北京科普发展与研究中心</t>
    <phoneticPr fontId="11" type="noConversion"/>
  </si>
  <si>
    <t>偏差原因：因疫情影响，无法开展线下中期验收，导致中期验收时间延期
改进措施：加强应对突发情况的应变能力，完善验收手段</t>
    <phoneticPr fontId="11" type="noConversion"/>
  </si>
  <si>
    <t>偏差原因：因疫情影响，场馆有时不能线下开放，导致专家无法现场指导
改进措施：加强线上成果展示、指导力度</t>
    <phoneticPr fontId="11" type="noConversion"/>
  </si>
  <si>
    <t>偏差原因：科学家精神比较抽象，还要提炼展项中蕴含的科学精神、方法等与中小学课标相结合，属创新之举，可参考内容较少，相对来讲打磨课程时间较短，虽进行过课程实践运营，但数据较少，还需要不断地实践、反馈、完善
改进措施：加强课程的实践运用，收集反馈并不断完善课程</t>
    <phoneticPr fontId="11" type="noConversion"/>
  </si>
  <si>
    <t>偏差原因：受展教特性影响，更多的研学活动偏向线下，但因疫情影响，场馆有时不能线下开放，导致有些活动无法开展
改进措施：加强基地线上活动策划、组织的能力，加强基地应对疫情等突发状况的应急能力</t>
    <phoneticPr fontId="11" type="noConversion"/>
  </si>
  <si>
    <t>服务对象满意度指标</t>
    <phoneticPr fontId="11" type="noConversion"/>
  </si>
  <si>
    <t>续上页</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</si>
</sst>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_);[Red]\(0.000000\)"/>
    <numFmt numFmtId="177" formatCode="0.00_);[Red]\(0.00\)"/>
  </numFmts>
  <fonts count="12"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name val="宋体"/>
      <family val="3"/>
      <charset val="134"/>
    </font>
    <font>
      <sz val="10"/>
      <color rgb="FFFF0000"/>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s>
  <cellStyleXfs count="4">
    <xf numFmtId="0" fontId="0"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cellStyleXfs>
  <cellXfs count="32">
    <xf numFmtId="0" fontId="0" fillId="0" borderId="0" xfId="0">
      <alignment vertical="center"/>
    </xf>
    <xf numFmtId="0" fontId="1" fillId="0" borderId="0" xfId="0" applyFont="1">
      <alignment vertical="center"/>
    </xf>
    <xf numFmtId="176" fontId="3" fillId="0" borderId="2" xfId="0" applyNumberFormat="1" applyFont="1" applyBorder="1" applyAlignment="1">
      <alignment horizontal="center" vertical="center" wrapText="1"/>
    </xf>
    <xf numFmtId="176" fontId="3" fillId="0" borderId="2" xfId="0" applyNumberFormat="1" applyFont="1" applyFill="1" applyBorder="1" applyAlignment="1">
      <alignment horizontal="center" vertical="center" wrapText="1"/>
    </xf>
    <xf numFmtId="10" fontId="3" fillId="0" borderId="2" xfId="0" applyNumberFormat="1" applyFont="1" applyBorder="1" applyAlignment="1">
      <alignment horizontal="center" vertical="center" wrapText="1"/>
    </xf>
    <xf numFmtId="31" fontId="5" fillId="0" borderId="2" xfId="0" applyNumberFormat="1" applyFont="1" applyBorder="1" applyAlignment="1">
      <alignment horizontal="center" vertical="center" wrapText="1"/>
    </xf>
    <xf numFmtId="31" fontId="5" fillId="0" borderId="2" xfId="0" applyNumberFormat="1"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10" fontId="0" fillId="0" borderId="0" xfId="0" applyNumberFormat="1">
      <alignment vertical="center"/>
    </xf>
    <xf numFmtId="177" fontId="3" fillId="0" borderId="2" xfId="0" applyNumberFormat="1" applyFont="1" applyBorder="1" applyAlignment="1">
      <alignment horizontal="center" vertical="center" wrapText="1"/>
    </xf>
    <xf numFmtId="177"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3" fillId="0" borderId="2" xfId="0" applyFont="1" applyBorder="1" applyAlignment="1">
      <alignment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4" fillId="0" borderId="3" xfId="0" applyFont="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0" borderId="2" xfId="0" applyFont="1" applyBorder="1" applyAlignment="1">
      <alignment horizontal="justify" vertical="center" wrapText="1"/>
    </xf>
    <xf numFmtId="0" fontId="7" fillId="0" borderId="2" xfId="0" applyFont="1" applyBorder="1" applyAlignment="1">
      <alignment horizontal="left" vertical="center" wrapText="1"/>
    </xf>
    <xf numFmtId="0" fontId="5" fillId="0" borderId="2" xfId="0" applyFont="1" applyBorder="1" applyAlignment="1">
      <alignment horizontal="center" vertical="center" wrapText="1"/>
    </xf>
    <xf numFmtId="0" fontId="3" fillId="0" borderId="2" xfId="0" applyFont="1" applyFill="1" applyBorder="1" applyAlignment="1">
      <alignment horizontal="left"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textRotation="255"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view="pageBreakPreview" topLeftCell="A28" zoomScale="60" zoomScaleNormal="85" workbookViewId="0">
      <selection activeCell="V51" sqref="V51"/>
    </sheetView>
  </sheetViews>
  <sheetFormatPr defaultColWidth="9" defaultRowHeight="14" x14ac:dyDescent="0.3"/>
  <cols>
    <col min="5" max="5" width="10.83203125" customWidth="1"/>
    <col min="6" max="6" width="13.25" customWidth="1"/>
    <col min="7" max="7" width="24.25" customWidth="1"/>
    <col min="8" max="8" width="7.33203125" customWidth="1"/>
    <col min="9" max="9" width="8" customWidth="1"/>
    <col min="10" max="10" width="7.83203125" customWidth="1"/>
    <col min="11" max="11" width="18.5" customWidth="1"/>
  </cols>
  <sheetData>
    <row r="1" spans="1:11" ht="25.5" x14ac:dyDescent="0.3">
      <c r="A1" s="16" t="s">
        <v>0</v>
      </c>
      <c r="B1" s="16"/>
      <c r="C1" s="16"/>
      <c r="D1" s="16"/>
      <c r="E1" s="16"/>
      <c r="F1" s="16"/>
      <c r="G1" s="16"/>
      <c r="H1" s="16"/>
      <c r="I1" s="16"/>
      <c r="J1" s="16"/>
      <c r="K1" s="16"/>
    </row>
    <row r="2" spans="1:11" x14ac:dyDescent="0.3">
      <c r="A2" s="17" t="s">
        <v>1</v>
      </c>
      <c r="B2" s="17"/>
      <c r="C2" s="17"/>
      <c r="D2" s="17"/>
      <c r="E2" s="17"/>
      <c r="F2" s="17"/>
      <c r="G2" s="17"/>
      <c r="H2" s="17"/>
      <c r="I2" s="17"/>
      <c r="J2" s="17"/>
      <c r="K2" s="17"/>
    </row>
    <row r="3" spans="1:11" x14ac:dyDescent="0.3">
      <c r="A3" s="18" t="s">
        <v>2</v>
      </c>
      <c r="B3" s="18"/>
      <c r="C3" s="18" t="s">
        <v>3</v>
      </c>
      <c r="D3" s="18"/>
      <c r="E3" s="18"/>
      <c r="F3" s="18"/>
      <c r="G3" s="18"/>
      <c r="H3" s="18"/>
      <c r="I3" s="18"/>
      <c r="J3" s="18"/>
      <c r="K3" s="18"/>
    </row>
    <row r="4" spans="1:11" x14ac:dyDescent="0.3">
      <c r="A4" s="18" t="s">
        <v>4</v>
      </c>
      <c r="B4" s="18"/>
      <c r="C4" s="18" t="s">
        <v>5</v>
      </c>
      <c r="D4" s="18"/>
      <c r="E4" s="18"/>
      <c r="F4" s="18"/>
      <c r="G4" s="11" t="s">
        <v>6</v>
      </c>
      <c r="H4" s="19" t="s">
        <v>81</v>
      </c>
      <c r="I4" s="19"/>
      <c r="J4" s="19"/>
      <c r="K4" s="19"/>
    </row>
    <row r="5" spans="1:11" x14ac:dyDescent="0.3">
      <c r="A5" s="18" t="s">
        <v>7</v>
      </c>
      <c r="B5" s="18"/>
      <c r="C5" s="18" t="s">
        <v>8</v>
      </c>
      <c r="D5" s="18"/>
      <c r="E5" s="18"/>
      <c r="F5" s="18"/>
      <c r="G5" s="11" t="s">
        <v>9</v>
      </c>
      <c r="H5" s="19">
        <v>13488881621</v>
      </c>
      <c r="I5" s="19"/>
      <c r="J5" s="19"/>
      <c r="K5" s="19"/>
    </row>
    <row r="6" spans="1:11" ht="14.15" customHeight="1" x14ac:dyDescent="0.3">
      <c r="A6" s="18" t="s">
        <v>10</v>
      </c>
      <c r="B6" s="18"/>
      <c r="C6" s="20"/>
      <c r="D6" s="20"/>
      <c r="E6" s="11" t="s">
        <v>11</v>
      </c>
      <c r="F6" s="11" t="s">
        <v>12</v>
      </c>
      <c r="G6" s="11" t="s">
        <v>13</v>
      </c>
      <c r="H6" s="11" t="s">
        <v>14</v>
      </c>
      <c r="I6" s="18" t="s">
        <v>15</v>
      </c>
      <c r="J6" s="18"/>
      <c r="K6" s="11" t="s">
        <v>16</v>
      </c>
    </row>
    <row r="7" spans="1:11" x14ac:dyDescent="0.3">
      <c r="A7" s="18"/>
      <c r="B7" s="18"/>
      <c r="C7" s="25" t="s">
        <v>17</v>
      </c>
      <c r="D7" s="25"/>
      <c r="E7" s="2">
        <v>495</v>
      </c>
      <c r="F7" s="2">
        <v>495</v>
      </c>
      <c r="G7" s="3">
        <v>492.9</v>
      </c>
      <c r="H7" s="11">
        <v>10</v>
      </c>
      <c r="I7" s="21">
        <v>0.99580000000000002</v>
      </c>
      <c r="J7" s="21"/>
      <c r="K7" s="9">
        <v>9.9600000000000009</v>
      </c>
    </row>
    <row r="8" spans="1:11" x14ac:dyDescent="0.3">
      <c r="A8" s="18"/>
      <c r="B8" s="18"/>
      <c r="C8" s="18" t="s">
        <v>18</v>
      </c>
      <c r="D8" s="18"/>
      <c r="E8" s="2">
        <v>495</v>
      </c>
      <c r="F8" s="2">
        <v>495</v>
      </c>
      <c r="G8" s="2">
        <v>492.9</v>
      </c>
      <c r="H8" s="11" t="s">
        <v>19</v>
      </c>
      <c r="I8" s="21" t="s">
        <v>19</v>
      </c>
      <c r="J8" s="21"/>
      <c r="K8" s="11" t="s">
        <v>19</v>
      </c>
    </row>
    <row r="9" spans="1:11" x14ac:dyDescent="0.3">
      <c r="A9" s="18"/>
      <c r="B9" s="18"/>
      <c r="C9" s="18" t="s">
        <v>20</v>
      </c>
      <c r="D9" s="18"/>
      <c r="E9" s="2">
        <v>0</v>
      </c>
      <c r="F9" s="2">
        <v>0</v>
      </c>
      <c r="G9" s="2">
        <v>0</v>
      </c>
      <c r="H9" s="11" t="s">
        <v>19</v>
      </c>
      <c r="I9" s="21" t="s">
        <v>19</v>
      </c>
      <c r="J9" s="21"/>
      <c r="K9" s="11" t="s">
        <v>19</v>
      </c>
    </row>
    <row r="10" spans="1:11" x14ac:dyDescent="0.3">
      <c r="A10" s="18"/>
      <c r="B10" s="18"/>
      <c r="C10" s="18" t="s">
        <v>21</v>
      </c>
      <c r="D10" s="18"/>
      <c r="E10" s="2">
        <v>0</v>
      </c>
      <c r="F10" s="2">
        <v>0</v>
      </c>
      <c r="G10" s="2">
        <v>0</v>
      </c>
      <c r="H10" s="11" t="s">
        <v>19</v>
      </c>
      <c r="I10" s="21" t="s">
        <v>19</v>
      </c>
      <c r="J10" s="21"/>
      <c r="K10" s="11" t="s">
        <v>19</v>
      </c>
    </row>
    <row r="11" spans="1:11" x14ac:dyDescent="0.3">
      <c r="A11" s="18" t="s">
        <v>22</v>
      </c>
      <c r="B11" s="18" t="s">
        <v>23</v>
      </c>
      <c r="C11" s="18"/>
      <c r="D11" s="18"/>
      <c r="E11" s="18"/>
      <c r="F11" s="18"/>
      <c r="G11" s="18" t="s">
        <v>24</v>
      </c>
      <c r="H11" s="18"/>
      <c r="I11" s="18"/>
      <c r="J11" s="18"/>
      <c r="K11" s="18"/>
    </row>
    <row r="12" spans="1:11" ht="193" customHeight="1" x14ac:dyDescent="0.3">
      <c r="A12" s="18"/>
      <c r="B12" s="22" t="s">
        <v>25</v>
      </c>
      <c r="C12" s="22"/>
      <c r="D12" s="22"/>
      <c r="E12" s="22"/>
      <c r="F12" s="22"/>
      <c r="G12" s="23" t="s">
        <v>26</v>
      </c>
      <c r="H12" s="24"/>
      <c r="I12" s="24"/>
      <c r="J12" s="24"/>
      <c r="K12" s="24"/>
    </row>
    <row r="13" spans="1:11" ht="25.4" customHeight="1" x14ac:dyDescent="0.3">
      <c r="A13" s="31" t="s">
        <v>27</v>
      </c>
      <c r="B13" s="11" t="s">
        <v>28</v>
      </c>
      <c r="C13" s="11" t="s">
        <v>29</v>
      </c>
      <c r="D13" s="18" t="s">
        <v>30</v>
      </c>
      <c r="E13" s="18"/>
      <c r="F13" s="11" t="s">
        <v>31</v>
      </c>
      <c r="G13" s="11" t="s">
        <v>32</v>
      </c>
      <c r="H13" s="11" t="s">
        <v>14</v>
      </c>
      <c r="I13" s="11" t="s">
        <v>16</v>
      </c>
      <c r="J13" s="18" t="s">
        <v>33</v>
      </c>
      <c r="K13" s="18"/>
    </row>
    <row r="14" spans="1:11" ht="31.5" customHeight="1" x14ac:dyDescent="0.3">
      <c r="A14" s="31"/>
      <c r="B14" s="18" t="s">
        <v>34</v>
      </c>
      <c r="C14" s="18" t="s">
        <v>35</v>
      </c>
      <c r="D14" s="26" t="s">
        <v>36</v>
      </c>
      <c r="E14" s="26"/>
      <c r="F14" s="11" t="s">
        <v>37</v>
      </c>
      <c r="G14" s="11" t="s">
        <v>37</v>
      </c>
      <c r="H14" s="13">
        <v>5</v>
      </c>
      <c r="I14" s="13">
        <v>5</v>
      </c>
      <c r="J14" s="18" t="s">
        <v>80</v>
      </c>
      <c r="K14" s="18"/>
    </row>
    <row r="15" spans="1:11" ht="34.5" customHeight="1" x14ac:dyDescent="0.3">
      <c r="A15" s="31"/>
      <c r="B15" s="18"/>
      <c r="C15" s="18"/>
      <c r="D15" s="26" t="s">
        <v>38</v>
      </c>
      <c r="E15" s="26"/>
      <c r="F15" s="11" t="s">
        <v>39</v>
      </c>
      <c r="G15" s="13" t="s">
        <v>40</v>
      </c>
      <c r="H15" s="13">
        <v>4</v>
      </c>
      <c r="I15" s="13">
        <v>4</v>
      </c>
      <c r="J15" s="18" t="s">
        <v>80</v>
      </c>
      <c r="K15" s="18"/>
    </row>
    <row r="16" spans="1:11" ht="34.5" customHeight="1" x14ac:dyDescent="0.3">
      <c r="A16" s="31"/>
      <c r="B16" s="18"/>
      <c r="C16" s="18"/>
      <c r="D16" s="26" t="s">
        <v>41</v>
      </c>
      <c r="E16" s="26"/>
      <c r="F16" s="11" t="s">
        <v>42</v>
      </c>
      <c r="G16" s="13" t="s">
        <v>43</v>
      </c>
      <c r="H16" s="13">
        <v>5</v>
      </c>
      <c r="I16" s="13">
        <v>5</v>
      </c>
      <c r="J16" s="18" t="s">
        <v>80</v>
      </c>
      <c r="K16" s="18"/>
    </row>
    <row r="17" spans="1:11" ht="30" customHeight="1" x14ac:dyDescent="0.3">
      <c r="A17" s="31"/>
      <c r="B17" s="18"/>
      <c r="C17" s="18"/>
      <c r="D17" s="26" t="s">
        <v>44</v>
      </c>
      <c r="E17" s="26"/>
      <c r="F17" s="11" t="s">
        <v>37</v>
      </c>
      <c r="G17" s="11" t="s">
        <v>37</v>
      </c>
      <c r="H17" s="13">
        <v>4</v>
      </c>
      <c r="I17" s="13">
        <v>4</v>
      </c>
      <c r="J17" s="18" t="s">
        <v>80</v>
      </c>
      <c r="K17" s="18"/>
    </row>
    <row r="18" spans="1:11" ht="30" customHeight="1" x14ac:dyDescent="0.3">
      <c r="A18" s="31"/>
      <c r="B18" s="18"/>
      <c r="C18" s="18"/>
      <c r="D18" s="26" t="s">
        <v>45</v>
      </c>
      <c r="E18" s="26"/>
      <c r="F18" s="11" t="s">
        <v>37</v>
      </c>
      <c r="G18" s="13" t="s">
        <v>37</v>
      </c>
      <c r="H18" s="13">
        <v>4</v>
      </c>
      <c r="I18" s="13">
        <v>4</v>
      </c>
      <c r="J18" s="18" t="s">
        <v>80</v>
      </c>
      <c r="K18" s="18"/>
    </row>
    <row r="19" spans="1:11" ht="34.5" customHeight="1" x14ac:dyDescent="0.3">
      <c r="A19" s="31" t="s">
        <v>87</v>
      </c>
      <c r="B19" s="31" t="s">
        <v>87</v>
      </c>
      <c r="C19" s="18" t="s">
        <v>46</v>
      </c>
      <c r="D19" s="26" t="s">
        <v>47</v>
      </c>
      <c r="E19" s="26"/>
      <c r="F19" s="11" t="s">
        <v>48</v>
      </c>
      <c r="G19" s="11" t="s">
        <v>37</v>
      </c>
      <c r="H19" s="13">
        <v>4</v>
      </c>
      <c r="I19" s="13">
        <v>4</v>
      </c>
      <c r="J19" s="18" t="s">
        <v>80</v>
      </c>
      <c r="K19" s="18"/>
    </row>
    <row r="20" spans="1:11" ht="51.75" customHeight="1" x14ac:dyDescent="0.3">
      <c r="A20" s="31"/>
      <c r="B20" s="31"/>
      <c r="C20" s="18"/>
      <c r="D20" s="26" t="s">
        <v>49</v>
      </c>
      <c r="E20" s="26"/>
      <c r="F20" s="11" t="s">
        <v>50</v>
      </c>
      <c r="G20" s="13" t="s">
        <v>51</v>
      </c>
      <c r="H20" s="13">
        <v>4</v>
      </c>
      <c r="I20" s="13">
        <v>3.99</v>
      </c>
      <c r="J20" s="27" t="s">
        <v>79</v>
      </c>
      <c r="K20" s="27"/>
    </row>
    <row r="21" spans="1:11" ht="54" customHeight="1" x14ac:dyDescent="0.3">
      <c r="A21" s="31"/>
      <c r="B21" s="31"/>
      <c r="C21" s="18"/>
      <c r="D21" s="26" t="s">
        <v>52</v>
      </c>
      <c r="E21" s="26"/>
      <c r="F21" s="11" t="s">
        <v>53</v>
      </c>
      <c r="G21" s="4">
        <f>(8.23/6.75)*100%</f>
        <v>1.2192592592592593</v>
      </c>
      <c r="H21" s="13">
        <v>4</v>
      </c>
      <c r="I21" s="13">
        <v>3.99</v>
      </c>
      <c r="J21" s="27" t="s">
        <v>79</v>
      </c>
      <c r="K21" s="27"/>
    </row>
    <row r="22" spans="1:11" ht="33" customHeight="1" x14ac:dyDescent="0.3">
      <c r="A22" s="31"/>
      <c r="B22" s="31"/>
      <c r="C22" s="18" t="s">
        <v>54</v>
      </c>
      <c r="D22" s="26" t="s">
        <v>55</v>
      </c>
      <c r="E22" s="26"/>
      <c r="F22" s="11" t="s">
        <v>56</v>
      </c>
      <c r="G22" s="5">
        <v>44279</v>
      </c>
      <c r="H22" s="13">
        <v>4</v>
      </c>
      <c r="I22" s="13">
        <v>4</v>
      </c>
      <c r="J22" s="18" t="s">
        <v>80</v>
      </c>
      <c r="K22" s="18"/>
    </row>
    <row r="23" spans="1:11" ht="74.150000000000006" customHeight="1" x14ac:dyDescent="0.3">
      <c r="A23" s="31"/>
      <c r="B23" s="31"/>
      <c r="C23" s="18"/>
      <c r="D23" s="26" t="s">
        <v>57</v>
      </c>
      <c r="E23" s="26"/>
      <c r="F23" s="11" t="s">
        <v>58</v>
      </c>
      <c r="G23" s="6">
        <v>44503</v>
      </c>
      <c r="H23" s="13">
        <v>4</v>
      </c>
      <c r="I23" s="13">
        <f>(13-11)/(13-8)*4</f>
        <v>1.6</v>
      </c>
      <c r="J23" s="28" t="s">
        <v>82</v>
      </c>
      <c r="K23" s="28"/>
    </row>
    <row r="24" spans="1:11" ht="43.5" customHeight="1" x14ac:dyDescent="0.3">
      <c r="A24" s="31"/>
      <c r="B24" s="31"/>
      <c r="C24" s="18"/>
      <c r="D24" s="26" t="s">
        <v>59</v>
      </c>
      <c r="E24" s="26"/>
      <c r="F24" s="11" t="s">
        <v>60</v>
      </c>
      <c r="G24" s="5">
        <v>44559</v>
      </c>
      <c r="H24" s="13">
        <v>4</v>
      </c>
      <c r="I24" s="13">
        <v>4</v>
      </c>
      <c r="J24" s="19" t="s">
        <v>80</v>
      </c>
      <c r="K24" s="19"/>
    </row>
    <row r="25" spans="1:11" ht="34.5" customHeight="1" x14ac:dyDescent="0.3">
      <c r="A25" s="31"/>
      <c r="B25" s="31"/>
      <c r="C25" s="11" t="s">
        <v>61</v>
      </c>
      <c r="D25" s="26" t="s">
        <v>62</v>
      </c>
      <c r="E25" s="26"/>
      <c r="F25" s="11" t="s">
        <v>63</v>
      </c>
      <c r="G25" s="13" t="s">
        <v>64</v>
      </c>
      <c r="H25" s="13">
        <v>4</v>
      </c>
      <c r="I25" s="13">
        <v>4</v>
      </c>
      <c r="J25" s="19" t="s">
        <v>80</v>
      </c>
      <c r="K25" s="19"/>
    </row>
    <row r="26" spans="1:11" ht="162.75" customHeight="1" x14ac:dyDescent="0.3">
      <c r="A26" s="31"/>
      <c r="B26" s="15" t="s">
        <v>65</v>
      </c>
      <c r="C26" s="15" t="s">
        <v>65</v>
      </c>
      <c r="D26" s="26" t="s">
        <v>66</v>
      </c>
      <c r="E26" s="26"/>
      <c r="F26" s="11" t="s">
        <v>67</v>
      </c>
      <c r="G26" s="14" t="s">
        <v>68</v>
      </c>
      <c r="H26" s="11">
        <v>10</v>
      </c>
      <c r="I26" s="9">
        <v>8</v>
      </c>
      <c r="J26" s="28" t="s">
        <v>83</v>
      </c>
      <c r="K26" s="28"/>
    </row>
    <row r="27" spans="1:11" ht="161.25" customHeight="1" x14ac:dyDescent="0.3">
      <c r="A27" s="31" t="s">
        <v>87</v>
      </c>
      <c r="B27" s="31" t="s">
        <v>87</v>
      </c>
      <c r="C27" s="31" t="s">
        <v>87</v>
      </c>
      <c r="D27" s="26" t="s">
        <v>69</v>
      </c>
      <c r="E27" s="26"/>
      <c r="F27" s="11" t="s">
        <v>70</v>
      </c>
      <c r="G27" s="14" t="s">
        <v>71</v>
      </c>
      <c r="H27" s="11">
        <v>10</v>
      </c>
      <c r="I27" s="9">
        <v>8</v>
      </c>
      <c r="J27" s="28" t="s">
        <v>84</v>
      </c>
      <c r="K27" s="28"/>
    </row>
    <row r="28" spans="1:11" ht="125.25" customHeight="1" x14ac:dyDescent="0.3">
      <c r="A28" s="31"/>
      <c r="B28" s="31"/>
      <c r="C28" s="31"/>
      <c r="D28" s="26" t="s">
        <v>72</v>
      </c>
      <c r="E28" s="26"/>
      <c r="F28" s="11" t="s">
        <v>73</v>
      </c>
      <c r="G28" s="14" t="s">
        <v>74</v>
      </c>
      <c r="H28" s="11">
        <v>10</v>
      </c>
      <c r="I28" s="9">
        <v>8</v>
      </c>
      <c r="J28" s="28" t="s">
        <v>85</v>
      </c>
      <c r="K28" s="28"/>
    </row>
    <row r="29" spans="1:11" ht="50.25" customHeight="1" x14ac:dyDescent="0.3">
      <c r="A29" s="31"/>
      <c r="B29" s="11" t="s">
        <v>75</v>
      </c>
      <c r="C29" s="11" t="s">
        <v>86</v>
      </c>
      <c r="D29" s="26" t="s">
        <v>76</v>
      </c>
      <c r="E29" s="26"/>
      <c r="F29" s="11" t="s">
        <v>77</v>
      </c>
      <c r="G29" s="7">
        <v>0.95499999999999996</v>
      </c>
      <c r="H29" s="13">
        <v>10</v>
      </c>
      <c r="I29" s="9">
        <v>10</v>
      </c>
      <c r="J29" s="18" t="s">
        <v>80</v>
      </c>
      <c r="K29" s="18"/>
    </row>
    <row r="30" spans="1:11" s="1" customFormat="1" x14ac:dyDescent="0.3">
      <c r="A30" s="29" t="s">
        <v>78</v>
      </c>
      <c r="B30" s="29"/>
      <c r="C30" s="29"/>
      <c r="D30" s="29"/>
      <c r="E30" s="29"/>
      <c r="F30" s="29"/>
      <c r="G30" s="29"/>
      <c r="H30" s="12">
        <v>100</v>
      </c>
      <c r="I30" s="10">
        <f>SUM(I14:I29,K7)</f>
        <v>91.54000000000002</v>
      </c>
      <c r="J30" s="30" t="s">
        <v>80</v>
      </c>
      <c r="K30" s="30"/>
    </row>
    <row r="34" spans="7:7" x14ac:dyDescent="0.3">
      <c r="G34" s="8"/>
    </row>
  </sheetData>
  <mergeCells count="72">
    <mergeCell ref="A19:A26"/>
    <mergeCell ref="A27:A29"/>
    <mergeCell ref="A13:A18"/>
    <mergeCell ref="C14:C18"/>
    <mergeCell ref="C19:C21"/>
    <mergeCell ref="C22:C24"/>
    <mergeCell ref="B14:B18"/>
    <mergeCell ref="B19:B25"/>
    <mergeCell ref="D28:E28"/>
    <mergeCell ref="J28:K28"/>
    <mergeCell ref="D29:E29"/>
    <mergeCell ref="J29:K29"/>
    <mergeCell ref="A30:G30"/>
    <mergeCell ref="J30:K30"/>
    <mergeCell ref="C27:C28"/>
    <mergeCell ref="B27:B28"/>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A5:B5"/>
    <mergeCell ref="C5:F5"/>
    <mergeCell ref="H5:K5"/>
    <mergeCell ref="C6:D6"/>
    <mergeCell ref="I6:J6"/>
    <mergeCell ref="A1:K1"/>
    <mergeCell ref="A2:K2"/>
    <mergeCell ref="A3:B3"/>
    <mergeCell ref="C3:K3"/>
    <mergeCell ref="A4:B4"/>
    <mergeCell ref="C4:F4"/>
    <mergeCell ref="H4:K4"/>
  </mergeCells>
  <phoneticPr fontId="11"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2022-05-19T07:59:47Z</cp:lastPrinted>
  <dcterms:created xsi:type="dcterms:W3CDTF">2021-04-12T11:24:00Z</dcterms:created>
  <dcterms:modified xsi:type="dcterms:W3CDTF">2022-05-24T01:17:42Z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7E1FC5EE69354D11866591ABA58AA061</vt:lpwstr>
  </property>
  <property fmtid="{D5CDD505-2E9C-101B-9397-08002B2CF9AE}" pid="3" name="KSOProductBuildVer">
    <vt:lpwstr>2052-11.1.0.11691</vt:lpwstr>
  </property>
</Properties>
</file>