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D8D72B73-7ED5-4CB0-B417-21216B94CEBC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<sst xmlns="http://schemas.openxmlformats.org/spreadsheetml/2006/main" count="139" uniqueCount="103">
  <si>
    <t>项目支出绩效自评表</t>
  </si>
  <si>
    <t>（2021年度）</t>
  </si>
  <si>
    <t>项目名称</t>
  </si>
  <si>
    <t>首都科普服务团建设</t>
  </si>
  <si>
    <t>主管部门</t>
  </si>
  <si>
    <t>北京市科学技术协会</t>
  </si>
  <si>
    <t>实施单位</t>
  </si>
  <si>
    <t>项目负责人</t>
  </si>
  <si>
    <t>孙成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</si>
  <si>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</si>
  <si>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</si>
  <si>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</si>
  <si>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</si>
  <si>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</si>
  <si>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</si>
  <si>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</si>
  <si>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</si>
  <si>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</si>
  <si>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</si>
  <si>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</si>
  <si>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</si>
  <si>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</si>
  <si>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</si>
  <si>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</si>
  <si>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</si>
  <si>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1.通过举办2期培训班和13场主题沙龙活动，开展北京市百名科普专家基层系列宣讲线上线下活动13场，依托新浪微博平台，策划大V主题活动2场，促进科普事业人才素质的提升和发挥首都科普服务团科普作用。
2.北京科普志愿者队伍建设项目，开展科普志愿服务活动4场；
3.为深入实施《科学素质纲要》，通过面向社会公开征集、资助北京科普创作出版项目，吸引社会各界积极参与科普创作、不断推出优秀科普作品，达到繁荣首都科普创作出版事业，吸引凝聚科普创作人才，促进科普资源建设，提升全民科学素质的目的。</t>
  </si>
  <si>
    <r>
      <t>1.开展1期培训班，9场主题沙龙活动，13场北京市百名科普专家基层系列宣讲活动，2场大V主题活动，充分利用首都科普服务团在各项工作中发挥作用，促进了科普事业人才素质的提升。
2.通过开展科普志愿服务活动6场，有效整合了科普志愿服务社会资源，感召更多的公众成为科普志愿服务的倡导者、传播者、践行者，弘扬了“奉献、友爱、互助、进步”的志愿服务精神；</t>
    </r>
    <r>
      <rPr>
        <sz val="10"/>
        <color rgb="FFFF000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>3.面向社会公开征集，专家经多轮评审，最终对28项优秀选题予以资助。通过项目实施，北京市属出版单位、中央在京出版单位，以及学协会、高等院校、科研院所等企事业单位积极参与，为培养、扶持科普创作人才，提升原创科普水准，繁荣首都科普创作，面向社会推出更多科普精品，提高公民科学素质起到积极促进作用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</si>
  <si>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</si>
  <si>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</si>
  <si>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</si>
  <si>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</si>
  <si>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</si>
  <si>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</si>
  <si>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</si>
  <si>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</si>
  <si>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</si>
  <si>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星辰计划开展线下培训</t>
  </si>
  <si>
    <t>2期</t>
  </si>
  <si>
    <t>未完成</t>
  </si>
  <si>
    <t>星辰计划培训人数</t>
  </si>
  <si>
    <t>不少于50人次</t>
  </si>
  <si>
    <t>星辰计划开展沙龙活动</t>
  </si>
  <si>
    <t>13次</t>
  </si>
  <si>
    <t>9次</t>
  </si>
  <si>
    <t>开展百名科普专家基层系列宣讲线上线下活动</t>
  </si>
  <si>
    <t>13场</t>
  </si>
  <si>
    <t>大V团主题活动</t>
  </si>
  <si>
    <t>2场</t>
  </si>
  <si>
    <t>志愿服务总队科普志愿服务活动</t>
  </si>
  <si>
    <t>4场</t>
  </si>
  <si>
    <t>6场</t>
  </si>
  <si>
    <t>优秀科普图书推荐活动</t>
  </si>
  <si>
    <t>1场</t>
  </si>
  <si>
    <t>创作出版资助项目</t>
  </si>
  <si>
    <t>≥30项</t>
  </si>
  <si>
    <t>28项</t>
  </si>
  <si>
    <t>质量指标</t>
  </si>
  <si>
    <t>星辰计划培训参加率</t>
  </si>
  <si>
    <t>≥80%</t>
  </si>
  <si>
    <t>星辰计划培训结业率</t>
  </si>
  <si>
    <t>≥90%</t>
  </si>
  <si>
    <t>创作出版初审、初评、答辩、终评、资助</t>
  </si>
  <si>
    <t>顺利完成</t>
  </si>
  <si>
    <t>创作出版项目通过初审、初评、答辩、终评最终完成资助，达成预期指标</t>
  </si>
  <si>
    <t>活动参与率</t>
  </si>
  <si>
    <t>时效指标</t>
  </si>
  <si>
    <t>项目完成时间</t>
  </si>
  <si>
    <t>2021年12月底前</t>
  </si>
  <si>
    <t>成本指标</t>
  </si>
  <si>
    <t>项目总成本</t>
  </si>
  <si>
    <t>459.73万元以内</t>
  </si>
  <si>
    <t>436.99万元</t>
  </si>
  <si>
    <t>效益指标</t>
  </si>
  <si>
    <t>社会效益指标</t>
  </si>
  <si>
    <t>科普专家科学传播能力</t>
  </si>
  <si>
    <t>促进科普事业人才素质的提升、发挥首都科普服务团科普作用</t>
  </si>
  <si>
    <t>通过组织培训、沙龙、百名科普专家基层行宣讲活动和科普大V团线上活动，提升科普专业人员从事科普传播的各项能力，以实践活动锻炼科普专业人员，基本达成预期指标且效果较好。</t>
  </si>
  <si>
    <t>以科普活动为科普志愿服务的重要载体，以校园、场馆、社区和企业为重点方向开展科普活动，助力打造“首都科普”新名片</t>
  </si>
  <si>
    <t>提升全民科学素质</t>
  </si>
  <si>
    <t>通过开展科普志愿服务活动，促进了青少年参与科普志愿服务工作，推动青少年儿童精神文明建设与科学普及融合发展，助力提升全民科学素质。达成预期指标。</t>
  </si>
  <si>
    <t>科普创作出版品牌影响</t>
  </si>
  <si>
    <t>吸引凝聚科普创作人才、促进科普资源建设</t>
  </si>
  <si>
    <t>北京市属出版单位、中央在京出版单位，以及学协会、高等院校、科研院所等企事业单位积极参与，为培养、扶持科普创作人才，提升原创科普水准，繁荣首都科普创作，面向社会推出更多科普精品起到积极促进作用。</t>
  </si>
  <si>
    <t>满意度指标</t>
  </si>
  <si>
    <t>星辰计划培训人员满意度</t>
  </si>
  <si>
    <t>科普活动参与者满意度</t>
  </si>
  <si>
    <t>各参与申报科普创作出版资金资助单位的满意度</t>
  </si>
  <si>
    <t>总分</t>
  </si>
  <si>
    <t>——</t>
    <phoneticPr fontId="11" type="noConversion"/>
  </si>
  <si>
    <t>偏差原因：年初指标值设定偏低
改进措施：考虑增加其他类型指标修正评价效果</t>
    <phoneticPr fontId="11" type="noConversion"/>
  </si>
  <si>
    <t>——</t>
    <phoneticPr fontId="11" type="noConversion"/>
  </si>
  <si>
    <t>北京科普发展与研究中心</t>
    <phoneticPr fontId="11" type="noConversion"/>
  </si>
  <si>
    <t>偏差原因：由于疫情原因，第二期线下培训取消。第一期部分培训未完成
改进措施：未完成的培训课程将在疫情好转，允许培训后开展。预计2022年度内完成</t>
    <phoneticPr fontId="11" type="noConversion"/>
  </si>
  <si>
    <t>偏差原因：由于疫情影响暂缓举行剩余4场沙龙活动
改进措施：未完成4场沙龙活动将在疫情好转后开展，预计2022年度内完成</t>
    <phoneticPr fontId="11" type="noConversion"/>
  </si>
  <si>
    <t>偏差原因：因评审甄选过程中，对入选作品严格把关，力求推选出科普精品
改进措施：完善征集作品申报要求，进一步提高征集作品质量</t>
    <phoneticPr fontId="11" type="noConversion"/>
  </si>
  <si>
    <t>偏差原因：线下培训人员较多，由于疫情原因且学校防疫要求较严格，未按时完成所有培训，因此并未结业
改进措施：待疫情允许恢复培训后2022年度根据实际情况统计结业率</t>
    <phoneticPr fontId="11" type="noConversion"/>
  </si>
  <si>
    <t>偏差原因：线下培训人员较多，由于疫情原因且学校防疫要求较严格，未按时完成所有培训
改进措施：未完成的培训课程将在疫情好转，允许培训后开展。预计2022年度内完成</t>
    <phoneticPr fontId="11" type="noConversion"/>
  </si>
  <si>
    <t>偏差原因：由于疫情原因，有些指标未按时完成绩效任务
改进措施：进一步做好疫情常态化工作预案，提早谋划，提升项目实施效果</t>
    <phoneticPr fontId="11" type="noConversion"/>
  </si>
  <si>
    <t>偏差原因：科普志愿服务活动服务对象以青少年群体为主，未全面覆盖五类人群
改进措施：面向全龄段，覆盖青少年、农民、产业工人、老年人、领导干部和公务员五类人群开展科普志愿服务活动，弘扬志愿服务精神，助力提升全民科学素质</t>
    <phoneticPr fontId="11" type="noConversion"/>
  </si>
  <si>
    <t>偏差原因：项目宣传力度需加强
改进措施：加强对优秀科普创作人才和作品的宣传推广，吸引更多科技工作者参与科普创作</t>
    <phoneticPr fontId="11" type="noConversion"/>
  </si>
  <si>
    <t>服务对象满意度指标</t>
    <phoneticPr fontId="11" type="noConversion"/>
  </si>
  <si>
    <t>续上页</t>
    <phoneticPr fontId="11" type="noConversion"/>
  </si>
  <si>
    <t>续上页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</si>
</sst>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="60" zoomScaleNormal="100" workbookViewId="0">
      <selection activeCell="U29" sqref="U29"/>
    </sheetView>
  </sheetViews>
  <sheetFormatPr defaultColWidth="9" defaultRowHeight="14" x14ac:dyDescent="0.3"/>
  <cols>
    <col min="5" max="5" width="10.83203125" customWidth="1"/>
    <col min="6" max="6" width="10.75" customWidth="1"/>
    <col min="7" max="7" width="23.58203125" customWidth="1"/>
    <col min="8" max="8" width="7.33203125" customWidth="1"/>
    <col min="9" max="9" width="8" customWidth="1"/>
    <col min="10" max="10" width="7.83203125" customWidth="1"/>
    <col min="11" max="11" width="21.25" customWidth="1"/>
  </cols>
  <sheetData>
    <row r="1" spans="1:11" ht="25.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">
      <c r="A3" s="23" t="s">
        <v>2</v>
      </c>
      <c r="B3" s="23"/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1" x14ac:dyDescent="0.3">
      <c r="A4" s="23" t="s">
        <v>4</v>
      </c>
      <c r="B4" s="23"/>
      <c r="C4" s="23" t="s">
        <v>5</v>
      </c>
      <c r="D4" s="23"/>
      <c r="E4" s="23"/>
      <c r="F4" s="23"/>
      <c r="G4" s="14" t="s">
        <v>6</v>
      </c>
      <c r="H4" s="23" t="s">
        <v>91</v>
      </c>
      <c r="I4" s="23"/>
      <c r="J4" s="23"/>
      <c r="K4" s="23"/>
    </row>
    <row r="5" spans="1:11" x14ac:dyDescent="0.3">
      <c r="A5" s="23" t="s">
        <v>7</v>
      </c>
      <c r="B5" s="23"/>
      <c r="C5" s="23" t="s">
        <v>8</v>
      </c>
      <c r="D5" s="23"/>
      <c r="E5" s="23"/>
      <c r="F5" s="23"/>
      <c r="G5" s="14" t="s">
        <v>9</v>
      </c>
      <c r="H5" s="23">
        <v>15010334960</v>
      </c>
      <c r="I5" s="23"/>
      <c r="J5" s="23"/>
      <c r="K5" s="23"/>
    </row>
    <row r="6" spans="1:11" ht="14.15" customHeight="1" x14ac:dyDescent="0.3">
      <c r="A6" s="23" t="s">
        <v>10</v>
      </c>
      <c r="B6" s="23"/>
      <c r="C6" s="40"/>
      <c r="D6" s="40"/>
      <c r="E6" s="14" t="s">
        <v>11</v>
      </c>
      <c r="F6" s="14" t="s">
        <v>12</v>
      </c>
      <c r="G6" s="14" t="s">
        <v>13</v>
      </c>
      <c r="H6" s="14" t="s">
        <v>14</v>
      </c>
      <c r="I6" s="23" t="s">
        <v>15</v>
      </c>
      <c r="J6" s="23"/>
      <c r="K6" s="14" t="s">
        <v>16</v>
      </c>
    </row>
    <row r="7" spans="1:11" x14ac:dyDescent="0.3">
      <c r="A7" s="23"/>
      <c r="B7" s="23"/>
      <c r="C7" s="39" t="s">
        <v>17</v>
      </c>
      <c r="D7" s="39"/>
      <c r="E7" s="11">
        <v>459.73</v>
      </c>
      <c r="F7" s="11">
        <v>459.73</v>
      </c>
      <c r="G7" s="11">
        <v>436.99349999999998</v>
      </c>
      <c r="H7" s="14">
        <v>10</v>
      </c>
      <c r="I7" s="35">
        <v>0.95050000000000001</v>
      </c>
      <c r="J7" s="35"/>
      <c r="K7" s="2">
        <v>9.51</v>
      </c>
    </row>
    <row r="8" spans="1:11" x14ac:dyDescent="0.3">
      <c r="A8" s="23"/>
      <c r="B8" s="23"/>
      <c r="C8" s="23" t="s">
        <v>18</v>
      </c>
      <c r="D8" s="23"/>
      <c r="E8" s="11">
        <v>459.73</v>
      </c>
      <c r="F8" s="11">
        <v>459.73</v>
      </c>
      <c r="G8" s="11">
        <v>436.99349999999998</v>
      </c>
      <c r="H8" s="14" t="s">
        <v>19</v>
      </c>
      <c r="I8" s="35" t="s">
        <v>19</v>
      </c>
      <c r="J8" s="35"/>
      <c r="K8" s="14" t="s">
        <v>19</v>
      </c>
    </row>
    <row r="9" spans="1:11" x14ac:dyDescent="0.3">
      <c r="A9" s="23"/>
      <c r="B9" s="23"/>
      <c r="C9" s="23" t="s">
        <v>20</v>
      </c>
      <c r="D9" s="23"/>
      <c r="E9" s="11">
        <v>0</v>
      </c>
      <c r="F9" s="11">
        <v>0</v>
      </c>
      <c r="G9" s="11">
        <v>0</v>
      </c>
      <c r="H9" s="14" t="s">
        <v>19</v>
      </c>
      <c r="I9" s="35" t="s">
        <v>19</v>
      </c>
      <c r="J9" s="35"/>
      <c r="K9" s="14" t="s">
        <v>19</v>
      </c>
    </row>
    <row r="10" spans="1:11" x14ac:dyDescent="0.3">
      <c r="A10" s="23"/>
      <c r="B10" s="23"/>
      <c r="C10" s="23" t="s">
        <v>21</v>
      </c>
      <c r="D10" s="23"/>
      <c r="E10" s="11">
        <v>0</v>
      </c>
      <c r="F10" s="11">
        <v>0</v>
      </c>
      <c r="G10" s="11">
        <v>0</v>
      </c>
      <c r="H10" s="14" t="s">
        <v>19</v>
      </c>
      <c r="I10" s="35" t="s">
        <v>19</v>
      </c>
      <c r="J10" s="35"/>
      <c r="K10" s="14" t="s">
        <v>19</v>
      </c>
    </row>
    <row r="11" spans="1:11" x14ac:dyDescent="0.3">
      <c r="A11" s="23" t="s">
        <v>22</v>
      </c>
      <c r="B11" s="23" t="s">
        <v>23</v>
      </c>
      <c r="C11" s="23"/>
      <c r="D11" s="23"/>
      <c r="E11" s="23"/>
      <c r="F11" s="23"/>
      <c r="G11" s="23" t="s">
        <v>24</v>
      </c>
      <c r="H11" s="23"/>
      <c r="I11" s="23"/>
      <c r="J11" s="23"/>
      <c r="K11" s="23"/>
    </row>
    <row r="12" spans="1:11" ht="150" customHeight="1" x14ac:dyDescent="0.3">
      <c r="A12" s="23"/>
      <c r="B12" s="36" t="s">
        <v>25</v>
      </c>
      <c r="C12" s="36"/>
      <c r="D12" s="36"/>
      <c r="E12" s="36"/>
      <c r="F12" s="36"/>
      <c r="G12" s="37" t="s">
        <v>26</v>
      </c>
      <c r="H12" s="38"/>
      <c r="I12" s="38"/>
      <c r="J12" s="38"/>
      <c r="K12" s="38"/>
    </row>
    <row r="13" spans="1:11" ht="25.4" customHeight="1" x14ac:dyDescent="0.3">
      <c r="A13" s="26" t="s">
        <v>27</v>
      </c>
      <c r="B13" s="14" t="s">
        <v>28</v>
      </c>
      <c r="C13" s="14" t="s">
        <v>29</v>
      </c>
      <c r="D13" s="23" t="s">
        <v>30</v>
      </c>
      <c r="E13" s="23"/>
      <c r="F13" s="14" t="s">
        <v>31</v>
      </c>
      <c r="G13" s="14" t="s">
        <v>32</v>
      </c>
      <c r="H13" s="14" t="s">
        <v>14</v>
      </c>
      <c r="I13" s="14" t="s">
        <v>16</v>
      </c>
      <c r="J13" s="23" t="s">
        <v>33</v>
      </c>
      <c r="K13" s="23"/>
    </row>
    <row r="14" spans="1:11" ht="106" customHeight="1" x14ac:dyDescent="0.3">
      <c r="A14" s="27"/>
      <c r="B14" s="23" t="s">
        <v>34</v>
      </c>
      <c r="C14" s="23" t="s">
        <v>35</v>
      </c>
      <c r="D14" s="24" t="s">
        <v>36</v>
      </c>
      <c r="E14" s="24"/>
      <c r="F14" s="14" t="s">
        <v>37</v>
      </c>
      <c r="G14" s="16" t="s">
        <v>38</v>
      </c>
      <c r="H14" s="14">
        <v>3</v>
      </c>
      <c r="I14" s="7">
        <v>0</v>
      </c>
      <c r="J14" s="29" t="s">
        <v>92</v>
      </c>
      <c r="K14" s="29"/>
    </row>
    <row r="15" spans="1:11" ht="36" customHeight="1" x14ac:dyDescent="0.3">
      <c r="A15" s="28"/>
      <c r="B15" s="23"/>
      <c r="C15" s="23"/>
      <c r="D15" s="24" t="s">
        <v>39</v>
      </c>
      <c r="E15" s="24"/>
      <c r="F15" s="15" t="s">
        <v>40</v>
      </c>
      <c r="G15" s="17">
        <v>60</v>
      </c>
      <c r="H15" s="14">
        <v>3</v>
      </c>
      <c r="I15" s="2">
        <v>3</v>
      </c>
      <c r="J15" s="25" t="s">
        <v>90</v>
      </c>
      <c r="K15" s="25"/>
    </row>
    <row r="16" spans="1:11" ht="84" customHeight="1" x14ac:dyDescent="0.3">
      <c r="A16" s="43" t="s">
        <v>101</v>
      </c>
      <c r="B16" s="43" t="s">
        <v>101</v>
      </c>
      <c r="C16" s="43" t="s">
        <v>101</v>
      </c>
      <c r="D16" s="24" t="s">
        <v>41</v>
      </c>
      <c r="E16" s="24"/>
      <c r="F16" s="15" t="s">
        <v>42</v>
      </c>
      <c r="G16" s="14" t="s">
        <v>43</v>
      </c>
      <c r="H16" s="14">
        <v>3</v>
      </c>
      <c r="I16" s="2">
        <v>2.08</v>
      </c>
      <c r="J16" s="30" t="s">
        <v>93</v>
      </c>
      <c r="K16" s="30"/>
    </row>
    <row r="17" spans="1:11" ht="36" customHeight="1" x14ac:dyDescent="0.3">
      <c r="A17" s="43"/>
      <c r="B17" s="43"/>
      <c r="C17" s="43"/>
      <c r="D17" s="24" t="s">
        <v>44</v>
      </c>
      <c r="E17" s="24"/>
      <c r="F17" s="15" t="s">
        <v>45</v>
      </c>
      <c r="G17" s="14" t="s">
        <v>45</v>
      </c>
      <c r="H17" s="14">
        <v>4</v>
      </c>
      <c r="I17" s="2">
        <v>4</v>
      </c>
      <c r="J17" s="25" t="s">
        <v>90</v>
      </c>
      <c r="K17" s="25"/>
    </row>
    <row r="18" spans="1:11" ht="36" customHeight="1" x14ac:dyDescent="0.3">
      <c r="A18" s="43"/>
      <c r="B18" s="43"/>
      <c r="C18" s="43"/>
      <c r="D18" s="24" t="s">
        <v>46</v>
      </c>
      <c r="E18" s="24"/>
      <c r="F18" s="15" t="s">
        <v>47</v>
      </c>
      <c r="G18" s="14" t="s">
        <v>47</v>
      </c>
      <c r="H18" s="14">
        <v>4</v>
      </c>
      <c r="I18" s="2">
        <v>4</v>
      </c>
      <c r="J18" s="25" t="s">
        <v>90</v>
      </c>
      <c r="K18" s="25"/>
    </row>
    <row r="19" spans="1:11" ht="36" customHeight="1" x14ac:dyDescent="0.3">
      <c r="A19" s="43"/>
      <c r="B19" s="43"/>
      <c r="C19" s="43"/>
      <c r="D19" s="24" t="s">
        <v>48</v>
      </c>
      <c r="E19" s="24"/>
      <c r="F19" s="15" t="s">
        <v>49</v>
      </c>
      <c r="G19" s="14" t="s">
        <v>50</v>
      </c>
      <c r="H19" s="14">
        <v>4</v>
      </c>
      <c r="I19" s="2">
        <v>4</v>
      </c>
      <c r="J19" s="25" t="s">
        <v>90</v>
      </c>
      <c r="K19" s="25"/>
    </row>
    <row r="20" spans="1:11" ht="36" customHeight="1" x14ac:dyDescent="0.3">
      <c r="A20" s="43"/>
      <c r="B20" s="43"/>
      <c r="C20" s="43"/>
      <c r="D20" s="24" t="s">
        <v>51</v>
      </c>
      <c r="E20" s="24"/>
      <c r="F20" s="15" t="s">
        <v>52</v>
      </c>
      <c r="G20" s="14" t="s">
        <v>52</v>
      </c>
      <c r="H20" s="14">
        <v>4</v>
      </c>
      <c r="I20" s="2">
        <v>4</v>
      </c>
      <c r="J20" s="25" t="s">
        <v>90</v>
      </c>
      <c r="K20" s="25"/>
    </row>
    <row r="21" spans="1:11" ht="110.15" customHeight="1" x14ac:dyDescent="0.3">
      <c r="A21" s="43"/>
      <c r="B21" s="43"/>
      <c r="C21" s="43"/>
      <c r="D21" s="24" t="s">
        <v>53</v>
      </c>
      <c r="E21" s="24"/>
      <c r="F21" s="15" t="s">
        <v>54</v>
      </c>
      <c r="G21" s="14" t="s">
        <v>55</v>
      </c>
      <c r="H21" s="14">
        <v>5</v>
      </c>
      <c r="I21" s="2">
        <v>4.67</v>
      </c>
      <c r="J21" s="30" t="s">
        <v>94</v>
      </c>
      <c r="K21" s="30"/>
    </row>
    <row r="22" spans="1:11" ht="36" customHeight="1" x14ac:dyDescent="0.3">
      <c r="A22" s="43"/>
      <c r="B22" s="43"/>
      <c r="C22" s="23" t="s">
        <v>56</v>
      </c>
      <c r="D22" s="24" t="s">
        <v>57</v>
      </c>
      <c r="E22" s="24"/>
      <c r="F22" s="15" t="s">
        <v>58</v>
      </c>
      <c r="G22" s="3">
        <v>0.91600000000000004</v>
      </c>
      <c r="H22" s="14">
        <v>3</v>
      </c>
      <c r="I22" s="7">
        <v>3</v>
      </c>
      <c r="J22" s="25" t="s">
        <v>90</v>
      </c>
      <c r="K22" s="25"/>
    </row>
    <row r="23" spans="1:11" ht="112" customHeight="1" x14ac:dyDescent="0.3">
      <c r="A23" s="43"/>
      <c r="B23" s="43"/>
      <c r="C23" s="23"/>
      <c r="D23" s="24" t="s">
        <v>59</v>
      </c>
      <c r="E23" s="24"/>
      <c r="F23" s="15" t="s">
        <v>60</v>
      </c>
      <c r="G23" s="14" t="s">
        <v>38</v>
      </c>
      <c r="H23" s="14">
        <v>3</v>
      </c>
      <c r="I23" s="7">
        <v>0</v>
      </c>
      <c r="J23" s="29" t="s">
        <v>95</v>
      </c>
      <c r="K23" s="29"/>
    </row>
    <row r="24" spans="1:11" ht="60" customHeight="1" x14ac:dyDescent="0.3">
      <c r="A24" s="43" t="s">
        <v>102</v>
      </c>
      <c r="B24" s="43" t="s">
        <v>102</v>
      </c>
      <c r="C24" s="43" t="s">
        <v>101</v>
      </c>
      <c r="D24" s="24" t="s">
        <v>61</v>
      </c>
      <c r="E24" s="24"/>
      <c r="F24" s="14" t="s">
        <v>62</v>
      </c>
      <c r="G24" s="4" t="s">
        <v>63</v>
      </c>
      <c r="H24" s="14">
        <v>5</v>
      </c>
      <c r="I24" s="2">
        <v>5</v>
      </c>
      <c r="J24" s="34" t="s">
        <v>88</v>
      </c>
      <c r="K24" s="25"/>
    </row>
    <row r="25" spans="1:11" ht="59.25" customHeight="1" x14ac:dyDescent="0.3">
      <c r="A25" s="43"/>
      <c r="B25" s="43"/>
      <c r="C25" s="43"/>
      <c r="D25" s="24" t="s">
        <v>64</v>
      </c>
      <c r="E25" s="24"/>
      <c r="F25" s="14" t="s">
        <v>58</v>
      </c>
      <c r="G25" s="12">
        <v>1.8667</v>
      </c>
      <c r="H25" s="14">
        <v>3</v>
      </c>
      <c r="I25" s="2">
        <v>2.99</v>
      </c>
      <c r="J25" s="31" t="s">
        <v>89</v>
      </c>
      <c r="K25" s="31"/>
    </row>
    <row r="26" spans="1:11" ht="121" customHeight="1" x14ac:dyDescent="0.3">
      <c r="A26" s="43"/>
      <c r="B26" s="43"/>
      <c r="C26" s="14" t="s">
        <v>65</v>
      </c>
      <c r="D26" s="24" t="s">
        <v>66</v>
      </c>
      <c r="E26" s="24"/>
      <c r="F26" s="14" t="s">
        <v>67</v>
      </c>
      <c r="G26" s="4" t="s">
        <v>38</v>
      </c>
      <c r="H26" s="4">
        <v>3</v>
      </c>
      <c r="I26" s="8">
        <v>0</v>
      </c>
      <c r="J26" s="29" t="s">
        <v>96</v>
      </c>
      <c r="K26" s="29"/>
    </row>
    <row r="27" spans="1:11" ht="36" customHeight="1" x14ac:dyDescent="0.3">
      <c r="A27" s="43"/>
      <c r="B27" s="43"/>
      <c r="C27" s="14" t="s">
        <v>68</v>
      </c>
      <c r="D27" s="24" t="s">
        <v>69</v>
      </c>
      <c r="E27" s="24"/>
      <c r="F27" s="14" t="s">
        <v>70</v>
      </c>
      <c r="G27" s="4" t="s">
        <v>71</v>
      </c>
      <c r="H27" s="4">
        <v>3</v>
      </c>
      <c r="I27" s="9">
        <v>3</v>
      </c>
      <c r="J27" s="32" t="s">
        <v>88</v>
      </c>
      <c r="K27" s="33"/>
    </row>
    <row r="28" spans="1:11" ht="150" customHeight="1" x14ac:dyDescent="0.3">
      <c r="A28" s="43"/>
      <c r="B28" s="20" t="s">
        <v>72</v>
      </c>
      <c r="C28" s="20" t="s">
        <v>73</v>
      </c>
      <c r="D28" s="24" t="s">
        <v>74</v>
      </c>
      <c r="E28" s="24"/>
      <c r="F28" s="14" t="s">
        <v>75</v>
      </c>
      <c r="G28" s="18" t="s">
        <v>76</v>
      </c>
      <c r="H28" s="4">
        <v>10</v>
      </c>
      <c r="I28" s="9">
        <v>8</v>
      </c>
      <c r="J28" s="29" t="s">
        <v>97</v>
      </c>
      <c r="K28" s="29"/>
    </row>
    <row r="29" spans="1:11" ht="173.15" customHeight="1" x14ac:dyDescent="0.3">
      <c r="A29" s="43" t="s">
        <v>102</v>
      </c>
      <c r="B29" s="43" t="s">
        <v>101</v>
      </c>
      <c r="C29" s="43" t="s">
        <v>101</v>
      </c>
      <c r="D29" s="24" t="s">
        <v>77</v>
      </c>
      <c r="E29" s="24"/>
      <c r="F29" s="14" t="s">
        <v>78</v>
      </c>
      <c r="G29" s="4" t="s">
        <v>79</v>
      </c>
      <c r="H29" s="4">
        <v>10</v>
      </c>
      <c r="I29" s="9">
        <v>9</v>
      </c>
      <c r="J29" s="29" t="s">
        <v>98</v>
      </c>
      <c r="K29" s="29"/>
    </row>
    <row r="30" spans="1:11" ht="156" customHeight="1" x14ac:dyDescent="0.3">
      <c r="A30" s="43"/>
      <c r="B30" s="43"/>
      <c r="C30" s="43"/>
      <c r="D30" s="24" t="s">
        <v>80</v>
      </c>
      <c r="E30" s="24"/>
      <c r="F30" s="14" t="s">
        <v>81</v>
      </c>
      <c r="G30" s="18" t="s">
        <v>82</v>
      </c>
      <c r="H30" s="14">
        <v>10</v>
      </c>
      <c r="I30" s="2">
        <v>9</v>
      </c>
      <c r="J30" s="30" t="s">
        <v>99</v>
      </c>
      <c r="K30" s="30"/>
    </row>
    <row r="31" spans="1:11" ht="36" customHeight="1" x14ac:dyDescent="0.3">
      <c r="A31" s="43"/>
      <c r="B31" s="23" t="s">
        <v>83</v>
      </c>
      <c r="C31" s="23" t="s">
        <v>100</v>
      </c>
      <c r="D31" s="24" t="s">
        <v>84</v>
      </c>
      <c r="E31" s="24"/>
      <c r="F31" s="14" t="s">
        <v>58</v>
      </c>
      <c r="G31" s="5">
        <v>0.96</v>
      </c>
      <c r="H31" s="14">
        <v>3</v>
      </c>
      <c r="I31" s="2">
        <v>3</v>
      </c>
      <c r="J31" s="25" t="s">
        <v>90</v>
      </c>
      <c r="K31" s="25"/>
    </row>
    <row r="32" spans="1:11" ht="36" customHeight="1" x14ac:dyDescent="0.3">
      <c r="A32" s="43"/>
      <c r="B32" s="23"/>
      <c r="C32" s="23"/>
      <c r="D32" s="24" t="s">
        <v>85</v>
      </c>
      <c r="E32" s="24"/>
      <c r="F32" s="14" t="s">
        <v>58</v>
      </c>
      <c r="G32" s="13">
        <v>0.98350000000000004</v>
      </c>
      <c r="H32" s="14">
        <v>2</v>
      </c>
      <c r="I32" s="2">
        <v>2</v>
      </c>
      <c r="J32" s="25" t="s">
        <v>90</v>
      </c>
      <c r="K32" s="25"/>
    </row>
    <row r="33" spans="1:11" ht="36" customHeight="1" x14ac:dyDescent="0.3">
      <c r="A33" s="43"/>
      <c r="B33" s="23"/>
      <c r="C33" s="23"/>
      <c r="D33" s="24" t="s">
        <v>86</v>
      </c>
      <c r="E33" s="24"/>
      <c r="F33" s="14" t="s">
        <v>60</v>
      </c>
      <c r="G33" s="6">
        <v>0.91</v>
      </c>
      <c r="H33" s="14">
        <v>5</v>
      </c>
      <c r="I33" s="2">
        <v>5</v>
      </c>
      <c r="J33" s="25" t="s">
        <v>90</v>
      </c>
      <c r="K33" s="25"/>
    </row>
    <row r="34" spans="1:11" s="1" customFormat="1" x14ac:dyDescent="0.3">
      <c r="A34" s="21" t="s">
        <v>87</v>
      </c>
      <c r="B34" s="21"/>
      <c r="C34" s="21"/>
      <c r="D34" s="21"/>
      <c r="E34" s="21"/>
      <c r="F34" s="21"/>
      <c r="G34" s="21"/>
      <c r="H34" s="19">
        <v>100</v>
      </c>
      <c r="I34" s="10">
        <f>SUM(I14:I33,K7)</f>
        <v>85.250000000000014</v>
      </c>
      <c r="J34" s="22" t="s">
        <v>88</v>
      </c>
      <c r="K34" s="22"/>
    </row>
  </sheetData>
  <mergeCells count="85">
    <mergeCell ref="C24:C25"/>
    <mergeCell ref="B24:B27"/>
    <mergeCell ref="A24:A28"/>
    <mergeCell ref="C29:C30"/>
    <mergeCell ref="B29:B30"/>
    <mergeCell ref="A29:A33"/>
    <mergeCell ref="B14:B15"/>
    <mergeCell ref="C14:C15"/>
    <mergeCell ref="C16:C21"/>
    <mergeCell ref="B16:B23"/>
    <mergeCell ref="A16:A23"/>
    <mergeCell ref="C22:C23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30:E30"/>
    <mergeCell ref="J30:K30"/>
    <mergeCell ref="D25:E25"/>
    <mergeCell ref="J25:K25"/>
    <mergeCell ref="D26:E26"/>
    <mergeCell ref="J26:K26"/>
    <mergeCell ref="D27:E27"/>
    <mergeCell ref="J27:K27"/>
    <mergeCell ref="A34:G34"/>
    <mergeCell ref="J34:K34"/>
    <mergeCell ref="A11:A12"/>
    <mergeCell ref="B31:B33"/>
    <mergeCell ref="C31:C33"/>
    <mergeCell ref="D31:E31"/>
    <mergeCell ref="J31:K31"/>
    <mergeCell ref="D32:E32"/>
    <mergeCell ref="J32:K32"/>
    <mergeCell ref="D33:E33"/>
    <mergeCell ref="A13:A15"/>
    <mergeCell ref="J33:K33"/>
    <mergeCell ref="D28:E28"/>
    <mergeCell ref="J28:K28"/>
    <mergeCell ref="D29:E29"/>
    <mergeCell ref="J29:K29"/>
  </mergeCells>
  <phoneticPr fontId="11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2022-05-19T07:53:23Z</cp:lastPrinted>
  <dcterms:created xsi:type="dcterms:W3CDTF">2021-04-12T11:24:00Z</dcterms:created>
  <dcterms:modified xsi:type="dcterms:W3CDTF">2022-05-24T01:17:08Z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