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5B68ADF6-EDFD-4D91-B793-34A310AF2034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1" l="1"/>
  <c r="I7" i="1"/>
  <c r="K7" i="1" s="1"/>
  <c r="I33" i="1" s="1"/>
</calcChain>
</file>

<file path=xl/sharedStrings.xml><?xml version="1.0" encoding="utf-8"?>
<sst xmlns="http://schemas.openxmlformats.org/spreadsheetml/2006/main" count="134" uniqueCount="105">
  <si>
    <t>项目支出绩效自评表</t>
  </si>
  <si>
    <t>（2021年度）</t>
  </si>
  <si>
    <t>项目名称</t>
  </si>
  <si>
    <t>北京市科学技术协会党校功能提升</t>
  </si>
  <si>
    <t>主管部门</t>
  </si>
  <si>
    <t>北京市科学技术协会</t>
  </si>
  <si>
    <t>实施单位</t>
  </si>
  <si>
    <t>北京市科技教育中心</t>
  </si>
  <si>
    <t>项目负责人</t>
  </si>
  <si>
    <t>赵兰兰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</si>
  <si>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</si>
  <si>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</si>
  <si>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</si>
  <si>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</si>
  <si>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</si>
  <si>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</si>
  <si>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</si>
  <si>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</si>
  <si>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</si>
  <si>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</si>
  <si>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</si>
  <si>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</si>
  <si>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</si>
  <si>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</si>
  <si>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</si>
  <si>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</si>
  <si>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通过专题培训及党校建设咨询调研、一期文化环境营造、智慧校园一期软件开发三大部分内容的实施，营造浓厚科协党校氛围，保障北京市科协党校教学培训工作有序高效进行。</t>
  </si>
  <si>
    <t>开展2期培训，10场科学家精神宣讲；赴中共北京市朝阳区委党校、中共北京市电子工业党校、中国科学院科技创新发展中心、中国科协科学技术传播中心、浙江科协党校等京内外调研和召开专家研讨会15次，正式成立北京市科学技术协会党校，开展师资和课程开发。完成科协党校文化环境营造建设。党校揭牌成立仪式有中国新闻网、北京电视台等46家媒体报道和转发社会影响力得到提升。智慧校园整合升级第一期项目由于未收到经信委批复，因此该信息化项目未能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</si>
  <si>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</si>
  <si>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</si>
  <si>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</si>
  <si>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</si>
  <si>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</si>
  <si>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</si>
  <si>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</si>
  <si>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</si>
  <si>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</si>
  <si>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党校建设咨询会</t>
  </si>
  <si>
    <t>2次</t>
  </si>
  <si>
    <t>开展京内外调研和召开专家研讨会15次</t>
  </si>
  <si>
    <t>培训班次（次）</t>
  </si>
  <si>
    <t>5期</t>
  </si>
  <si>
    <t>系统开发升级数量</t>
  </si>
  <si>
    <t>教学云平台升级改造1项</t>
  </si>
  <si>
    <t>未开展</t>
  </si>
  <si>
    <t>偏差原因：未收到经信委批复，项目无法开展
改进措施：加强项目预算申报流程管理</t>
  </si>
  <si>
    <t>党校文化环境营造</t>
  </si>
  <si>
    <t>2500平米草坪更换，大门置换1项，2个餐厅装修改造；主楼大厅100寸电子屏1个，一楼及二楼楼道6个55寸电子屏，建设路边、操场边宣传栏、主题墙、花园甬道等4个区域布景，3类体育健身器材（乒乓球台、跑步机、健身器械）购置</t>
  </si>
  <si>
    <t>更换2500平米草坪，置换1项大门，2个餐厅装修改造；主楼大厅100寸电子屏1个，6个55寸电子屏，建设路边、操场边宣传栏、主题墙、花园甬道等4个区域布景，3类体育健身器材（乒乓球台、跑步机、健身器械）购置</t>
  </si>
  <si>
    <t>质量指标</t>
  </si>
  <si>
    <t xml:space="preserve">培训合格率（%）
</t>
  </si>
  <si>
    <t>≥90%</t>
  </si>
  <si>
    <t>培训覆盖率（%）</t>
  </si>
  <si>
    <t>≥80%</t>
  </si>
  <si>
    <t>培训参与度（%）</t>
  </si>
  <si>
    <t>≥85%</t>
  </si>
  <si>
    <t>系统故障率（%）</t>
  </si>
  <si>
    <t>≤5%</t>
  </si>
  <si>
    <t>——</t>
  </si>
  <si>
    <t>系统验收合格率（%）</t>
  </si>
  <si>
    <t>≥98%</t>
  </si>
  <si>
    <t>故障排除率（%）</t>
  </si>
  <si>
    <t>≥99.5%</t>
  </si>
  <si>
    <t>文化环境改造质量</t>
  </si>
  <si>
    <t>验收通过率100%</t>
  </si>
  <si>
    <t>各项均有验收表，通过验收</t>
  </si>
  <si>
    <t>时效指标</t>
  </si>
  <si>
    <t>培训、环境营造、平台升级等任务事项开展</t>
  </si>
  <si>
    <t>按照实施方案中计划安排如期开展</t>
  </si>
  <si>
    <t>环境营造2021年10月底前完成，部分培训项目按计划完成，平台升级未能开展</t>
  </si>
  <si>
    <t>系统故障修复响应时间（小时）</t>
  </si>
  <si>
    <t>≤1</t>
  </si>
  <si>
    <t>成本指标</t>
  </si>
  <si>
    <t>培训费标准（元/人）</t>
  </si>
  <si>
    <t>550人/天</t>
  </si>
  <si>
    <t>500人/天</t>
  </si>
  <si>
    <t>项目预算控制数</t>
  </si>
  <si>
    <t>344.54692万元</t>
  </si>
  <si>
    <t>137.683421万元</t>
  </si>
  <si>
    <t>效益指标</t>
  </si>
  <si>
    <t>社会效益指标</t>
  </si>
  <si>
    <t>社会影响力提升</t>
  </si>
  <si>
    <t>营造浓厚科协党校氛围，保障北京市科协党校教学培训工作有序高效进行，塑造了良好的科协党校形象，影响力得以提升</t>
  </si>
  <si>
    <t>党校揭牌成立仪式有中国新闻网、北京电视台等46家媒体报道和转发，社会影响力得到提升。</t>
  </si>
  <si>
    <t>公共主页点击量增长率</t>
  </si>
  <si>
    <t>≥1%</t>
  </si>
  <si>
    <t>满意度指标</t>
  </si>
  <si>
    <t>总体评价满意度为95.8%</t>
  </si>
  <si>
    <t>系统使用人员满意度（%）</t>
  </si>
  <si>
    <t>未开展满意度调查</t>
  </si>
  <si>
    <t>总分</t>
  </si>
  <si>
    <t>100%（经提前排练和测试，线上培训中未出现故障）</t>
    <phoneticPr fontId="9" type="noConversion"/>
  </si>
  <si>
    <t>100%（通过考勤、满意度调查，学员思想认识和理论水平均有提升，达到培训目标）</t>
    <phoneticPr fontId="9" type="noConversion"/>
  </si>
  <si>
    <t>通知调训的人员，除个别请假外，基本都参与相关培训尤其是讲座，听众组织热烈、有序。党校开班预计线上线上人数380人，实际签到344人）</t>
    <phoneticPr fontId="9" type="noConversion"/>
  </si>
  <si>
    <t>90.5%（党校培训主要面对市科协系统人员，2021年开展的科学家精神进校园覆盖了科协系统干部、大中学生、社区公众。线上线下培训覆盖了科协系统的机关、事业单位、区科协、企业科协、学会等。覆盖率100%）</t>
    <phoneticPr fontId="9" type="noConversion"/>
  </si>
  <si>
    <t>2期培训（包括党校开班及首场培训和企业科协创新服务能力提升培训），10场讲座</t>
  </si>
  <si>
    <t>偏差原因：由于疫情，培训形式有调整
改进措施：提前部署工作，转为线上形式</t>
    <phoneticPr fontId="9" type="noConversion"/>
  </si>
  <si>
    <t>偏差原因：由于疫情，培训未安排住宿，经费节省
改进措施：提前部署工作，或转为线上形式</t>
    <phoneticPr fontId="9" type="noConversion"/>
  </si>
  <si>
    <t>——</t>
    <phoneticPr fontId="9" type="noConversion"/>
  </si>
  <si>
    <t>偏差原因：未收到经信委批复，项目无法开展
改进措施：加强项目预算申报流程管理</t>
    <phoneticPr fontId="9" type="noConversion"/>
  </si>
  <si>
    <t>——</t>
    <phoneticPr fontId="9" type="noConversion"/>
  </si>
  <si>
    <t>受训学员满意度（%）</t>
    <phoneticPr fontId="9" type="noConversion"/>
  </si>
  <si>
    <t>服务对象满意度指标</t>
    <phoneticPr fontId="9" type="noConversion"/>
  </si>
  <si>
    <t>续上页</t>
    <phoneticPr fontId="9" type="noConversion"/>
  </si>
  <si>
    <t>续上页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</si>
</sst>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textRotation="255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view="pageBreakPreview" topLeftCell="A25" zoomScale="60" zoomScaleNormal="68" workbookViewId="0">
      <selection activeCell="O30" sqref="O30"/>
    </sheetView>
  </sheetViews>
  <sheetFormatPr defaultColWidth="9" defaultRowHeight="14" x14ac:dyDescent="0.3"/>
  <cols>
    <col min="5" max="5" width="11.58203125" customWidth="1"/>
    <col min="6" max="6" width="20.25" customWidth="1"/>
    <col min="7" max="7" width="22" customWidth="1"/>
    <col min="8" max="8" width="7.33203125" customWidth="1"/>
    <col min="9" max="9" width="8" customWidth="1"/>
    <col min="10" max="10" width="7.83203125" customWidth="1"/>
    <col min="11" max="11" width="13" customWidth="1"/>
    <col min="12" max="12" width="11.08203125" customWidth="1"/>
    <col min="13" max="13" width="24.08203125" customWidth="1"/>
  </cols>
  <sheetData>
    <row r="1" spans="1:11" ht="25.5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3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1" customHeight="1" x14ac:dyDescent="0.3">
      <c r="A4" s="15" t="s">
        <v>4</v>
      </c>
      <c r="B4" s="15"/>
      <c r="C4" s="15" t="s">
        <v>5</v>
      </c>
      <c r="D4" s="15"/>
      <c r="E4" s="15"/>
      <c r="F4" s="15"/>
      <c r="G4" s="9" t="s">
        <v>6</v>
      </c>
      <c r="H4" s="15" t="s">
        <v>7</v>
      </c>
      <c r="I4" s="15"/>
      <c r="J4" s="15"/>
      <c r="K4" s="15"/>
    </row>
    <row r="5" spans="1:11" x14ac:dyDescent="0.3">
      <c r="A5" s="15" t="s">
        <v>8</v>
      </c>
      <c r="B5" s="15"/>
      <c r="C5" s="15" t="s">
        <v>9</v>
      </c>
      <c r="D5" s="15"/>
      <c r="E5" s="15"/>
      <c r="F5" s="15"/>
      <c r="G5" s="9" t="s">
        <v>10</v>
      </c>
      <c r="H5" s="15">
        <v>69202509</v>
      </c>
      <c r="I5" s="15"/>
      <c r="J5" s="15"/>
      <c r="K5" s="15"/>
    </row>
    <row r="6" spans="1:11" ht="14.15" customHeight="1" x14ac:dyDescent="0.3">
      <c r="A6" s="15" t="s">
        <v>11</v>
      </c>
      <c r="B6" s="15"/>
      <c r="C6" s="25"/>
      <c r="D6" s="25"/>
      <c r="E6" s="9" t="s">
        <v>12</v>
      </c>
      <c r="F6" s="9" t="s">
        <v>13</v>
      </c>
      <c r="G6" s="9" t="s">
        <v>14</v>
      </c>
      <c r="H6" s="9" t="s">
        <v>15</v>
      </c>
      <c r="I6" s="15" t="s">
        <v>16</v>
      </c>
      <c r="J6" s="15"/>
      <c r="K6" s="9" t="s">
        <v>17</v>
      </c>
    </row>
    <row r="7" spans="1:11" x14ac:dyDescent="0.3">
      <c r="A7" s="15"/>
      <c r="B7" s="15"/>
      <c r="C7" s="24" t="s">
        <v>18</v>
      </c>
      <c r="D7" s="24"/>
      <c r="E7" s="2">
        <v>344.54692</v>
      </c>
      <c r="F7" s="2">
        <v>344.54692</v>
      </c>
      <c r="G7" s="2">
        <v>137.68342100000001</v>
      </c>
      <c r="H7" s="9">
        <v>10</v>
      </c>
      <c r="I7" s="23">
        <f>G7/F7</f>
        <v>0.39960717396632078</v>
      </c>
      <c r="J7" s="23"/>
      <c r="K7" s="3">
        <f>I7*H7</f>
        <v>3.9960717396632077</v>
      </c>
    </row>
    <row r="8" spans="1:11" x14ac:dyDescent="0.3">
      <c r="A8" s="15"/>
      <c r="B8" s="15"/>
      <c r="C8" s="15" t="s">
        <v>19</v>
      </c>
      <c r="D8" s="15"/>
      <c r="E8" s="2">
        <v>344.54692</v>
      </c>
      <c r="F8" s="2">
        <v>344.54692</v>
      </c>
      <c r="G8" s="2">
        <v>137.68342100000001</v>
      </c>
      <c r="H8" s="9" t="s">
        <v>20</v>
      </c>
      <c r="I8" s="23" t="s">
        <v>20</v>
      </c>
      <c r="J8" s="23"/>
      <c r="K8" s="9" t="s">
        <v>20</v>
      </c>
    </row>
    <row r="9" spans="1:11" x14ac:dyDescent="0.3">
      <c r="A9" s="15"/>
      <c r="B9" s="15"/>
      <c r="C9" s="15" t="s">
        <v>21</v>
      </c>
      <c r="D9" s="15"/>
      <c r="E9" s="2">
        <v>0</v>
      </c>
      <c r="F9" s="2">
        <v>0</v>
      </c>
      <c r="G9" s="2">
        <v>0</v>
      </c>
      <c r="H9" s="9" t="s">
        <v>20</v>
      </c>
      <c r="I9" s="23" t="s">
        <v>20</v>
      </c>
      <c r="J9" s="23"/>
      <c r="K9" s="9" t="s">
        <v>20</v>
      </c>
    </row>
    <row r="10" spans="1:11" x14ac:dyDescent="0.3">
      <c r="A10" s="15"/>
      <c r="B10" s="15"/>
      <c r="C10" s="15" t="s">
        <v>22</v>
      </c>
      <c r="D10" s="15"/>
      <c r="E10" s="2">
        <v>0</v>
      </c>
      <c r="F10" s="2">
        <v>0</v>
      </c>
      <c r="G10" s="2">
        <v>0</v>
      </c>
      <c r="H10" s="9" t="s">
        <v>20</v>
      </c>
      <c r="I10" s="23" t="s">
        <v>20</v>
      </c>
      <c r="J10" s="23"/>
      <c r="K10" s="9" t="s">
        <v>20</v>
      </c>
    </row>
    <row r="11" spans="1:11" x14ac:dyDescent="0.3">
      <c r="A11" s="15" t="s">
        <v>23</v>
      </c>
      <c r="B11" s="15" t="s">
        <v>24</v>
      </c>
      <c r="C11" s="15"/>
      <c r="D11" s="15"/>
      <c r="E11" s="15"/>
      <c r="F11" s="15"/>
      <c r="G11" s="15" t="s">
        <v>25</v>
      </c>
      <c r="H11" s="15"/>
      <c r="I11" s="15"/>
      <c r="J11" s="15"/>
      <c r="K11" s="15"/>
    </row>
    <row r="12" spans="1:11" ht="116.25" customHeight="1" x14ac:dyDescent="0.3">
      <c r="A12" s="15"/>
      <c r="B12" s="15" t="s">
        <v>26</v>
      </c>
      <c r="C12" s="15"/>
      <c r="D12" s="15"/>
      <c r="E12" s="15"/>
      <c r="F12" s="15"/>
      <c r="G12" s="15" t="s">
        <v>27</v>
      </c>
      <c r="H12" s="15"/>
      <c r="I12" s="15"/>
      <c r="J12" s="15"/>
      <c r="K12" s="15"/>
    </row>
    <row r="13" spans="1:11" ht="25.4" customHeight="1" x14ac:dyDescent="0.3">
      <c r="A13" s="17" t="s">
        <v>28</v>
      </c>
      <c r="B13" s="9" t="s">
        <v>29</v>
      </c>
      <c r="C13" s="9" t="s">
        <v>30</v>
      </c>
      <c r="D13" s="15" t="s">
        <v>31</v>
      </c>
      <c r="E13" s="15"/>
      <c r="F13" s="9" t="s">
        <v>32</v>
      </c>
      <c r="G13" s="9" t="s">
        <v>33</v>
      </c>
      <c r="H13" s="9" t="s">
        <v>15</v>
      </c>
      <c r="I13" s="9" t="s">
        <v>17</v>
      </c>
      <c r="J13" s="15" t="s">
        <v>34</v>
      </c>
      <c r="K13" s="15"/>
    </row>
    <row r="14" spans="1:11" ht="47.15" customHeight="1" x14ac:dyDescent="0.3">
      <c r="A14" s="18"/>
      <c r="B14" s="15" t="s">
        <v>35</v>
      </c>
      <c r="C14" s="15" t="s">
        <v>36</v>
      </c>
      <c r="D14" s="16" t="s">
        <v>37</v>
      </c>
      <c r="E14" s="16"/>
      <c r="F14" s="9" t="s">
        <v>38</v>
      </c>
      <c r="G14" s="10" t="s">
        <v>39</v>
      </c>
      <c r="H14" s="10">
        <v>4</v>
      </c>
      <c r="I14" s="4">
        <v>4</v>
      </c>
      <c r="J14" s="21" t="s">
        <v>98</v>
      </c>
      <c r="K14" s="21"/>
    </row>
    <row r="15" spans="1:11" ht="64" customHeight="1" x14ac:dyDescent="0.3">
      <c r="A15" s="18"/>
      <c r="B15" s="15"/>
      <c r="C15" s="15"/>
      <c r="D15" s="16" t="s">
        <v>40</v>
      </c>
      <c r="E15" s="16"/>
      <c r="F15" s="9" t="s">
        <v>41</v>
      </c>
      <c r="G15" s="8" t="s">
        <v>95</v>
      </c>
      <c r="H15" s="9">
        <v>4</v>
      </c>
      <c r="I15" s="4">
        <v>2.4</v>
      </c>
      <c r="J15" s="15" t="s">
        <v>96</v>
      </c>
      <c r="K15" s="15"/>
    </row>
    <row r="16" spans="1:11" ht="65.25" customHeight="1" x14ac:dyDescent="0.3">
      <c r="A16" s="19"/>
      <c r="B16" s="15"/>
      <c r="C16" s="15"/>
      <c r="D16" s="16" t="s">
        <v>42</v>
      </c>
      <c r="E16" s="16"/>
      <c r="F16" s="9" t="s">
        <v>43</v>
      </c>
      <c r="G16" s="10" t="s">
        <v>44</v>
      </c>
      <c r="H16" s="10">
        <v>2</v>
      </c>
      <c r="I16" s="4">
        <v>0</v>
      </c>
      <c r="J16" s="15" t="s">
        <v>45</v>
      </c>
      <c r="K16" s="15"/>
    </row>
    <row r="17" spans="1:13" ht="145" customHeight="1" x14ac:dyDescent="0.3">
      <c r="A17" s="28" t="s">
        <v>103</v>
      </c>
      <c r="B17" s="28" t="s">
        <v>103</v>
      </c>
      <c r="C17" s="12" t="s">
        <v>103</v>
      </c>
      <c r="D17" s="16" t="s">
        <v>46</v>
      </c>
      <c r="E17" s="16"/>
      <c r="F17" s="9" t="s">
        <v>47</v>
      </c>
      <c r="G17" s="9" t="s">
        <v>48</v>
      </c>
      <c r="H17" s="10">
        <v>8</v>
      </c>
      <c r="I17" s="4">
        <v>8</v>
      </c>
      <c r="J17" s="21" t="s">
        <v>98</v>
      </c>
      <c r="K17" s="21"/>
    </row>
    <row r="18" spans="1:13" ht="67" customHeight="1" x14ac:dyDescent="0.3">
      <c r="A18" s="28"/>
      <c r="B18" s="28"/>
      <c r="C18" s="15" t="s">
        <v>49</v>
      </c>
      <c r="D18" s="20" t="s">
        <v>50</v>
      </c>
      <c r="E18" s="20"/>
      <c r="F18" s="9" t="s">
        <v>51</v>
      </c>
      <c r="G18" s="7" t="s">
        <v>92</v>
      </c>
      <c r="H18" s="9">
        <v>2</v>
      </c>
      <c r="I18" s="3">
        <v>2</v>
      </c>
      <c r="J18" s="21" t="s">
        <v>98</v>
      </c>
      <c r="K18" s="21"/>
      <c r="M18" s="5"/>
    </row>
    <row r="19" spans="1:13" ht="127.5" customHeight="1" x14ac:dyDescent="0.3">
      <c r="A19" s="28"/>
      <c r="B19" s="28"/>
      <c r="C19" s="15"/>
      <c r="D19" s="20" t="s">
        <v>52</v>
      </c>
      <c r="E19" s="20"/>
      <c r="F19" s="9" t="s">
        <v>53</v>
      </c>
      <c r="G19" s="7" t="s">
        <v>94</v>
      </c>
      <c r="H19" s="9">
        <v>2</v>
      </c>
      <c r="I19" s="3">
        <v>2</v>
      </c>
      <c r="J19" s="21" t="s">
        <v>98</v>
      </c>
      <c r="K19" s="21"/>
      <c r="L19" s="5"/>
      <c r="M19" s="5"/>
    </row>
    <row r="20" spans="1:13" ht="99" customHeight="1" x14ac:dyDescent="0.3">
      <c r="A20" s="28"/>
      <c r="B20" s="28"/>
      <c r="C20" s="15"/>
      <c r="D20" s="20" t="s">
        <v>54</v>
      </c>
      <c r="E20" s="20"/>
      <c r="F20" s="9" t="s">
        <v>55</v>
      </c>
      <c r="G20" s="7" t="s">
        <v>93</v>
      </c>
      <c r="H20" s="9">
        <v>2</v>
      </c>
      <c r="I20" s="3">
        <v>2</v>
      </c>
      <c r="J20" s="21" t="s">
        <v>98</v>
      </c>
      <c r="K20" s="21"/>
      <c r="L20" s="5"/>
      <c r="M20" s="5"/>
    </row>
    <row r="21" spans="1:13" ht="25" customHeight="1" x14ac:dyDescent="0.3">
      <c r="A21" s="28"/>
      <c r="B21" s="28"/>
      <c r="C21" s="15"/>
      <c r="D21" s="20" t="s">
        <v>56</v>
      </c>
      <c r="E21" s="20"/>
      <c r="F21" s="9" t="s">
        <v>57</v>
      </c>
      <c r="G21" s="9">
        <v>0</v>
      </c>
      <c r="H21" s="9">
        <v>2</v>
      </c>
      <c r="I21" s="3">
        <v>2</v>
      </c>
      <c r="J21" s="15" t="s">
        <v>58</v>
      </c>
      <c r="K21" s="15"/>
    </row>
    <row r="22" spans="1:13" ht="56.25" customHeight="1" x14ac:dyDescent="0.3">
      <c r="A22" s="28"/>
      <c r="B22" s="28"/>
      <c r="C22" s="15"/>
      <c r="D22" s="20" t="s">
        <v>59</v>
      </c>
      <c r="E22" s="20"/>
      <c r="F22" s="9" t="s">
        <v>60</v>
      </c>
      <c r="G22" s="9">
        <v>0</v>
      </c>
      <c r="H22" s="9">
        <v>2</v>
      </c>
      <c r="I22" s="3">
        <v>0</v>
      </c>
      <c r="J22" s="15" t="s">
        <v>45</v>
      </c>
      <c r="K22" s="15"/>
    </row>
    <row r="23" spans="1:13" ht="60" customHeight="1" x14ac:dyDescent="0.3">
      <c r="A23" s="28" t="s">
        <v>104</v>
      </c>
      <c r="B23" s="28" t="s">
        <v>104</v>
      </c>
      <c r="C23" s="28" t="s">
        <v>103</v>
      </c>
      <c r="D23" s="20" t="s">
        <v>61</v>
      </c>
      <c r="E23" s="20"/>
      <c r="F23" s="9" t="s">
        <v>62</v>
      </c>
      <c r="G23" s="7" t="s">
        <v>91</v>
      </c>
      <c r="H23" s="9">
        <v>3</v>
      </c>
      <c r="I23" s="3">
        <v>3</v>
      </c>
      <c r="J23" s="15" t="s">
        <v>58</v>
      </c>
      <c r="K23" s="15"/>
      <c r="M23" s="5"/>
    </row>
    <row r="24" spans="1:13" ht="27" customHeight="1" x14ac:dyDescent="0.3">
      <c r="A24" s="28"/>
      <c r="B24" s="28"/>
      <c r="C24" s="28"/>
      <c r="D24" s="20" t="s">
        <v>63</v>
      </c>
      <c r="E24" s="20"/>
      <c r="F24" s="9" t="s">
        <v>64</v>
      </c>
      <c r="G24" s="7" t="s">
        <v>65</v>
      </c>
      <c r="H24" s="10">
        <v>3</v>
      </c>
      <c r="I24" s="4">
        <v>3</v>
      </c>
      <c r="J24" s="21" t="s">
        <v>100</v>
      </c>
      <c r="K24" s="21"/>
      <c r="L24" s="5"/>
    </row>
    <row r="25" spans="1:13" ht="63" customHeight="1" x14ac:dyDescent="0.3">
      <c r="A25" s="28"/>
      <c r="B25" s="28"/>
      <c r="C25" s="15" t="s">
        <v>66</v>
      </c>
      <c r="D25" s="22" t="s">
        <v>67</v>
      </c>
      <c r="E25" s="22"/>
      <c r="F25" s="9" t="s">
        <v>68</v>
      </c>
      <c r="G25" s="7" t="s">
        <v>69</v>
      </c>
      <c r="H25" s="10">
        <v>2</v>
      </c>
      <c r="I25" s="4">
        <v>1.5</v>
      </c>
      <c r="J25" s="21" t="s">
        <v>99</v>
      </c>
      <c r="K25" s="21"/>
    </row>
    <row r="26" spans="1:13" ht="42" customHeight="1" x14ac:dyDescent="0.3">
      <c r="A26" s="28"/>
      <c r="B26" s="28"/>
      <c r="C26" s="15"/>
      <c r="D26" s="16" t="s">
        <v>70</v>
      </c>
      <c r="E26" s="16"/>
      <c r="F26" s="9" t="s">
        <v>71</v>
      </c>
      <c r="G26" s="9">
        <v>0</v>
      </c>
      <c r="H26" s="9">
        <v>2</v>
      </c>
      <c r="I26" s="3">
        <v>2</v>
      </c>
      <c r="J26" s="15" t="s">
        <v>58</v>
      </c>
      <c r="K26" s="15"/>
      <c r="M26" s="5"/>
    </row>
    <row r="27" spans="1:13" ht="25.5" customHeight="1" x14ac:dyDescent="0.3">
      <c r="A27" s="28"/>
      <c r="B27" s="28"/>
      <c r="C27" s="15" t="s">
        <v>72</v>
      </c>
      <c r="D27" s="16" t="s">
        <v>73</v>
      </c>
      <c r="E27" s="16"/>
      <c r="F27" s="9" t="s">
        <v>74</v>
      </c>
      <c r="G27" s="10" t="s">
        <v>75</v>
      </c>
      <c r="H27" s="9">
        <v>6</v>
      </c>
      <c r="I27" s="3">
        <v>6</v>
      </c>
      <c r="J27" s="15" t="s">
        <v>58</v>
      </c>
      <c r="K27" s="15"/>
    </row>
    <row r="28" spans="1:13" ht="67" customHeight="1" x14ac:dyDescent="0.3">
      <c r="A28" s="28"/>
      <c r="B28" s="28"/>
      <c r="C28" s="15"/>
      <c r="D28" s="16" t="s">
        <v>76</v>
      </c>
      <c r="E28" s="16"/>
      <c r="F28" s="9" t="s">
        <v>77</v>
      </c>
      <c r="G28" s="3" t="s">
        <v>78</v>
      </c>
      <c r="H28" s="9">
        <v>6</v>
      </c>
      <c r="I28" s="3">
        <v>6</v>
      </c>
      <c r="J28" s="15" t="s">
        <v>97</v>
      </c>
      <c r="K28" s="15"/>
    </row>
    <row r="29" spans="1:13" ht="83.15" customHeight="1" x14ac:dyDescent="0.3">
      <c r="A29" s="28"/>
      <c r="B29" s="15" t="s">
        <v>79</v>
      </c>
      <c r="C29" s="15" t="s">
        <v>80</v>
      </c>
      <c r="D29" s="16" t="s">
        <v>81</v>
      </c>
      <c r="E29" s="16"/>
      <c r="F29" s="9" t="s">
        <v>82</v>
      </c>
      <c r="G29" s="9" t="s">
        <v>83</v>
      </c>
      <c r="H29" s="9">
        <v>26</v>
      </c>
      <c r="I29" s="3">
        <v>26</v>
      </c>
      <c r="J29" s="15" t="s">
        <v>58</v>
      </c>
      <c r="K29" s="15"/>
    </row>
    <row r="30" spans="1:13" ht="59.25" customHeight="1" x14ac:dyDescent="0.3">
      <c r="A30" s="28"/>
      <c r="B30" s="15"/>
      <c r="C30" s="15"/>
      <c r="D30" s="16" t="s">
        <v>84</v>
      </c>
      <c r="E30" s="16"/>
      <c r="F30" s="9" t="s">
        <v>85</v>
      </c>
      <c r="G30" s="9">
        <v>0</v>
      </c>
      <c r="H30" s="9">
        <v>4</v>
      </c>
      <c r="I30" s="3">
        <v>0</v>
      </c>
      <c r="J30" s="15" t="s">
        <v>45</v>
      </c>
      <c r="K30" s="15"/>
    </row>
    <row r="31" spans="1:13" ht="23.25" customHeight="1" x14ac:dyDescent="0.3">
      <c r="A31" s="28"/>
      <c r="B31" s="15" t="s">
        <v>86</v>
      </c>
      <c r="C31" s="15" t="s">
        <v>102</v>
      </c>
      <c r="D31" s="16" t="s">
        <v>101</v>
      </c>
      <c r="E31" s="16"/>
      <c r="F31" s="9" t="s">
        <v>51</v>
      </c>
      <c r="G31" s="9" t="s">
        <v>87</v>
      </c>
      <c r="H31" s="9">
        <v>8</v>
      </c>
      <c r="I31" s="3">
        <v>8</v>
      </c>
      <c r="J31" s="15" t="s">
        <v>58</v>
      </c>
      <c r="K31" s="15"/>
    </row>
    <row r="32" spans="1:13" ht="57" customHeight="1" x14ac:dyDescent="0.3">
      <c r="A32" s="28"/>
      <c r="B32" s="15"/>
      <c r="C32" s="15"/>
      <c r="D32" s="16" t="s">
        <v>88</v>
      </c>
      <c r="E32" s="16"/>
      <c r="F32" s="9" t="s">
        <v>51</v>
      </c>
      <c r="G32" s="9" t="s">
        <v>89</v>
      </c>
      <c r="H32" s="9">
        <v>2</v>
      </c>
      <c r="I32" s="3">
        <v>0</v>
      </c>
      <c r="J32" s="15" t="s">
        <v>45</v>
      </c>
      <c r="K32" s="15"/>
    </row>
    <row r="33" spans="1:11" s="1" customFormat="1" x14ac:dyDescent="0.3">
      <c r="A33" s="13" t="s">
        <v>90</v>
      </c>
      <c r="B33" s="13"/>
      <c r="C33" s="13"/>
      <c r="D33" s="13"/>
      <c r="E33" s="13"/>
      <c r="F33" s="13"/>
      <c r="G33" s="13"/>
      <c r="H33" s="11">
        <f>SUM(H14:H32,H7)</f>
        <v>100</v>
      </c>
      <c r="I33" s="6">
        <f>SUM(I14:I32,K7)</f>
        <v>81.896071739663213</v>
      </c>
      <c r="J33" s="14" t="s">
        <v>98</v>
      </c>
      <c r="K33" s="14"/>
    </row>
  </sheetData>
  <mergeCells count="83">
    <mergeCell ref="C14:C16"/>
    <mergeCell ref="B14:B16"/>
    <mergeCell ref="B17:B22"/>
    <mergeCell ref="A17:A22"/>
    <mergeCell ref="B23:B28"/>
    <mergeCell ref="C18:C22"/>
    <mergeCell ref="C23:C24"/>
    <mergeCell ref="A23:A3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9:E19"/>
    <mergeCell ref="J19:K19"/>
    <mergeCell ref="D20:E20"/>
    <mergeCell ref="J20:K20"/>
    <mergeCell ref="D16:E16"/>
    <mergeCell ref="J16:K16"/>
    <mergeCell ref="D17:E17"/>
    <mergeCell ref="J17:K17"/>
    <mergeCell ref="D18:E18"/>
    <mergeCell ref="J18:K18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3:G33"/>
    <mergeCell ref="J33:K33"/>
    <mergeCell ref="A11:A12"/>
    <mergeCell ref="B29:B30"/>
    <mergeCell ref="B31:B32"/>
    <mergeCell ref="C25:C26"/>
    <mergeCell ref="C27:C28"/>
    <mergeCell ref="C29:C30"/>
    <mergeCell ref="C31:C32"/>
    <mergeCell ref="D30:E30"/>
    <mergeCell ref="J30:K30"/>
    <mergeCell ref="D31:E31"/>
    <mergeCell ref="A13:A16"/>
    <mergeCell ref="J31:K31"/>
    <mergeCell ref="D32:E32"/>
    <mergeCell ref="J32:K32"/>
  </mergeCells>
  <phoneticPr fontId="9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2022-05-24T01:16:28Z</cp:lastPrinted>
  <dcterms:created xsi:type="dcterms:W3CDTF">2021-04-14T19:24:00Z</dcterms:created>
  <dcterms:modified xsi:type="dcterms:W3CDTF">2022-05-24T01:16:31Z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