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E95DB377-293D-4780-92A7-9DA2AD496455}"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Area" localSheetId="0">Sheet1!$A$1:$K$31</definedName>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1" i="1" l="1"/>
  <c r="I31" i="1" l="1"/>
</calcChain>
</file>

<file path=xl/sharedStrings.xml><?xml version="1.0" encoding="utf-8"?>
<sst xmlns="http://schemas.openxmlformats.org/spreadsheetml/2006/main" count="119" uniqueCount="95">
  <si>
    <t>项目支出绩效自评表</t>
  </si>
  <si>
    <t>（2021年度）</t>
  </si>
  <si>
    <t>项目名称</t>
  </si>
  <si>
    <t>北京市科技进修学院信息化运维专项</t>
  </si>
  <si>
    <t>主管部门</t>
  </si>
  <si>
    <t>北京市科学技术协会</t>
  </si>
  <si>
    <t>实施单位</t>
  </si>
  <si>
    <t>项目负责人</t>
  </si>
  <si>
    <t>孙磊</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</si>
  <si>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</si>
  <si>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</si>
  <si>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</si>
  <si>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</si>
  <si>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</si>
  <si>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</si>
  <si>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</si>
  <si>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</si>
  <si>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</si>
  <si>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</si>
  <si>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</si>
  <si>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</si>
  <si>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</si>
  <si>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t>
  </si>
  <si>
    <t>年度总体目标</t>
  </si>
  <si>
    <t>预期目标</t>
  </si>
  <si>
    <t>实际完成情况</t>
  </si>
  <si>
    <t>1.北京继续教育网运行维护：保障北京继续教育网基础设施、软硬件正常运转，购买课程216.5课时，为科技人员继续教育提供支撑，提升北京继续教育网的社会影响力、认知度。
2.北京市科技进修学院互联网带宽：250M互联网带宽接入，保证学院教育培训和在校生日常教学及学院日常工作的正常有序开展。</t>
  </si>
  <si>
    <t>绩效指标</t>
  </si>
  <si>
    <t>一级指标</t>
  </si>
  <si>
    <t>二级指标</t>
  </si>
  <si>
    <t>三级指标</t>
  </si>
  <si>
    <t>年度指标值</t>
  </si>
  <si>
    <t>实际完成值</t>
  </si>
  <si>
    <t>偏差原因分析及改进措施</t>
  </si>
  <si>
    <t>产出指标</t>
  </si>
  <si>
    <t>课件购买学时</t>
  </si>
  <si>
    <t>北京继续教育网≥216.5课时</t>
  </si>
  <si>
    <t>北京继续教育网216.5课时</t>
  </si>
  <si>
    <t>公共主页点击量</t>
  </si>
  <si>
    <t>≥30万人次/年</t>
  </si>
  <si>
    <t>300万人次/年</t>
  </si>
  <si>
    <t>信息发布量</t>
  </si>
  <si>
    <t>≥500条</t>
  </si>
  <si>
    <t>1200条</t>
  </si>
  <si>
    <t>硬件维护数量</t>
  </si>
  <si>
    <t>4台</t>
  </si>
  <si>
    <t>软件维护数量</t>
  </si>
  <si>
    <t>2套</t>
  </si>
  <si>
    <t>系统正常运行率</t>
  </si>
  <si>
    <t>≥97%</t>
  </si>
  <si>
    <t>系统平均无故障时间</t>
  </si>
  <si>
    <t>8520小时</t>
  </si>
  <si>
    <t>8400小时</t>
  </si>
  <si>
    <t>系统故障率</t>
  </si>
  <si>
    <t>≤3%</t>
  </si>
  <si>
    <t>故障响应率</t>
  </si>
  <si>
    <t>≥100%</t>
  </si>
  <si>
    <t>故障排除率</t>
  </si>
  <si>
    <t>≥99.5%</t>
  </si>
  <si>
    <t>系统运行维护响应时间</t>
  </si>
  <si>
    <t>≤5分钟</t>
  </si>
  <si>
    <t>5分钟</t>
  </si>
  <si>
    <t>年度维护成本增长率</t>
  </si>
  <si>
    <t>项目预算控制数</t>
  </si>
  <si>
    <t>116.915万元</t>
  </si>
  <si>
    <t>116.83万元</t>
  </si>
  <si>
    <t>效益指标</t>
  </si>
  <si>
    <t>社会影响力</t>
  </si>
  <si>
    <t>得到提升</t>
  </si>
  <si>
    <t>公共主页增长率</t>
  </si>
  <si>
    <t>≥1%</t>
  </si>
  <si>
    <t>满意度指标</t>
  </si>
  <si>
    <t>总分</t>
  </si>
  <si>
    <t>系统建设提升了学习效率，提升社会影响力</t>
    <phoneticPr fontId="8" type="noConversion"/>
  </si>
  <si>
    <t>——</t>
    <phoneticPr fontId="8" type="noConversion"/>
  </si>
  <si>
    <t>继教网系统上云过程中需要迁徙、调试。目前正在统一数字科协建设，改善现有问题</t>
    <phoneticPr fontId="8" type="noConversion"/>
  </si>
  <si>
    <t>因信息技术发展较快，网站及带宽硬件距离上次升级改造已经过去多年，故障发生属于正常损耗，目前正在统一数字科协建设，改善现有问题</t>
    <phoneticPr fontId="8" type="noConversion"/>
  </si>
  <si>
    <t>因统一进行数字科协规划，公共主页数量未增长。目前正在统一数字科协建设，改善现有问题</t>
    <phoneticPr fontId="8" type="noConversion"/>
  </si>
  <si>
    <t>继教网信息指标设定时考虑疫情和专业技术人员公共知识培训任务变动等因素，设置偏低。后续年度不涉及变动因素</t>
    <phoneticPr fontId="8" type="noConversion"/>
  </si>
  <si>
    <t>北京继续教育网因制定绩效后确定承担全市专业技术人员及事业单位工作人员公共知识培训任务，点击量大幅增加。后续年度不涉及变动因素</t>
    <phoneticPr fontId="8" type="noConversion"/>
  </si>
  <si>
    <t>北京市科技教育中心</t>
    <phoneticPr fontId="8" type="noConversion"/>
  </si>
  <si>
    <t>1.北京继续教育网预期目标全部完成，购买课程216.5课时，公众主页点击量300万人次，信息发布量1200条，提升了北京继续教育网的社会影响力。
2.北京市科技进修学院互联网带宽预期目前全部完成，硬件维护数量4台，软件维护数量2套，系统正常运行率90%，系统平均无故障时间8400小时，系统故障率10%，故障响应率97%，故障排除率98%。</t>
    <phoneticPr fontId="8" type="noConversion"/>
  </si>
  <si>
    <t>系统使用人员满意度</t>
    <phoneticPr fontId="8" type="noConversion"/>
  </si>
  <si>
    <t>系统故障修复响应时间</t>
    <phoneticPr fontId="8" type="noConversion"/>
  </si>
  <si>
    <t>北京继续教育网：0.5小时
 学院宽带接入：0.1小时</t>
    <phoneticPr fontId="8" type="noConversion"/>
  </si>
  <si>
    <t>北京继续教育网：≤2小时
学院宽带接入：≤0.1小时</t>
    <phoneticPr fontId="8" type="noConversion"/>
  </si>
  <si>
    <t xml:space="preserve">数量指标 </t>
    <phoneticPr fontId="8" type="noConversion"/>
  </si>
  <si>
    <t xml:space="preserve">质量指标 </t>
    <phoneticPr fontId="8" type="noConversion"/>
  </si>
  <si>
    <t>时效指标</t>
    <phoneticPr fontId="8" type="noConversion"/>
  </si>
  <si>
    <t>成本指标</t>
    <phoneticPr fontId="8" type="noConversion"/>
  </si>
  <si>
    <t>社会效益指标</t>
    <phoneticPr fontId="8" type="noConversion"/>
  </si>
  <si>
    <t>服务对象满意度指标</t>
    <phoneticPr fontId="8" type="noConversion"/>
  </si>
  <si>
    <t>未收到不满投诉，后续加强服务提高满意度</t>
    <phoneticPr fontId="8" type="noConversion"/>
  </si>
  <si>
    <t>续上页</t>
    <phoneticPr fontId="8" type="noConversion"/>
  </si>
  <si>
    <t>续上页</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</si>
</sst>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_);[Red]\(0.00\)"/>
    <numFmt numFmtId="178" formatCode="0.000000_);[Red]\(0.000000\)"/>
  </numFmts>
  <fonts count="9" x14ac:knownFonts="1">
    <font>
      <sz val="11"/>
      <color theme="1"/>
      <name val="等线"/>
      <charset val="134"/>
      <scheme val="minor"/>
    </font>
    <font>
      <b/>
      <sz val="11"/>
      <color theme="1"/>
      <name val="等线"/>
      <family val="3"/>
      <charset val="134"/>
      <scheme val="minor"/>
    </font>
    <font>
      <sz val="18"/>
      <name val="华文中宋"/>
      <family val="3"/>
      <charset val="134"/>
    </font>
    <font>
      <sz val="10"/>
      <name val="宋体"/>
      <family val="3"/>
      <charset val="134"/>
    </font>
    <font>
      <b/>
      <sz val="10"/>
      <name val="宋体"/>
      <family val="3"/>
      <charset val="134"/>
    </font>
    <font>
      <sz val="10"/>
      <color theme="1"/>
      <name val="等线"/>
      <family val="3"/>
      <charset val="134"/>
      <scheme val="minor"/>
    </font>
    <font>
      <sz val="12"/>
      <name val="宋体"/>
      <family val="3"/>
      <charset val="134"/>
    </font>
    <font>
      <sz val="11"/>
      <color theme="1"/>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6">
    <xf numFmtId="0" fontId="0" fillId="0" borderId="0">
      <alignment vertical="center"/>
    </xf>
    <xf numFmtId="9" fontId="7" fillId="0" borderId="0" applyFont="0" applyFill="0" applyBorder="0" applyAlignment="0" applyProtection="0">
      <alignment vertical="center"/>
    </xf>
    <xf numFmtId="0" fontId="7" fillId="0" borderId="0"/>
    <xf numFmtId="0" fontId="7" fillId="0" borderId="0">
      <alignment vertical="center"/>
    </xf>
    <xf numFmtId="0" fontId="6" fillId="0" borderId="0"/>
    <xf numFmtId="0" fontId="7" fillId="0" borderId="0">
      <alignment vertical="center"/>
    </xf>
  </cellStyleXfs>
  <cellXfs count="42">
    <xf numFmtId="0" fontId="0" fillId="0" borderId="0" xfId="0">
      <alignment vertical="center"/>
    </xf>
    <xf numFmtId="0" fontId="0" fillId="2" borderId="0" xfId="0" applyFill="1">
      <alignment vertical="center"/>
    </xf>
    <xf numFmtId="0" fontId="1" fillId="0" borderId="0" xfId="0" applyFont="1">
      <alignment vertical="center"/>
    </xf>
    <xf numFmtId="177" fontId="3" fillId="0" borderId="2" xfId="0" applyNumberFormat="1" applyFont="1" applyBorder="1" applyAlignment="1">
      <alignment horizontal="center" vertical="center" wrapText="1"/>
    </xf>
    <xf numFmtId="9" fontId="3"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9" fontId="3" fillId="0" borderId="2" xfId="0" applyNumberFormat="1" applyFont="1" applyFill="1" applyBorder="1" applyAlignment="1">
      <alignment horizontal="center" vertical="center" wrapText="1"/>
    </xf>
    <xf numFmtId="0" fontId="3" fillId="3" borderId="2" xfId="2" applyFont="1" applyFill="1" applyBorder="1" applyAlignment="1">
      <alignment horizontal="center" vertical="center" wrapText="1"/>
    </xf>
    <xf numFmtId="9" fontId="3" fillId="3" borderId="2" xfId="4" applyNumberFormat="1" applyFont="1" applyFill="1" applyBorder="1" applyAlignment="1">
      <alignment horizontal="center" vertical="center" wrapText="1"/>
    </xf>
    <xf numFmtId="0" fontId="3" fillId="0" borderId="2" xfId="2"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176" fontId="3" fillId="0" borderId="2" xfId="0" applyNumberFormat="1" applyFont="1" applyBorder="1" applyAlignment="1">
      <alignment horizontal="center" vertical="center" wrapText="1"/>
    </xf>
    <xf numFmtId="176" fontId="3" fillId="0" borderId="2" xfId="0" applyNumberFormat="1" applyFont="1" applyFill="1" applyBorder="1" applyAlignment="1">
      <alignment horizontal="center" vertical="center"/>
    </xf>
    <xf numFmtId="176" fontId="3" fillId="0" borderId="2" xfId="2"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5" fillId="0" borderId="0" xfId="0" applyFont="1">
      <alignment vertical="center"/>
    </xf>
    <xf numFmtId="178" fontId="3" fillId="0" borderId="2"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3" borderId="2" xfId="4"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3" borderId="2" xfId="4"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4" applyFont="1" applyFill="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Border="1" applyAlignment="1">
      <alignment horizontal="justify"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cellXfs>
  <cellStyles count="6">
    <cellStyle name="百分比" xfId="1" builtinId="5"/>
    <cellStyle name="常规" xfId="0" builtinId="0"/>
    <cellStyle name="常规 2" xfId="5" xr:uid="{00000000-0005-0000-0000-000031000000}"/>
    <cellStyle name="常规 2 2" xfId="4" xr:uid="{00000000-0005-0000-0000-00001F000000}"/>
    <cellStyle name="常规 4" xfId="2" xr:uid="{00000000-0005-0000-0000-00000F000000}"/>
    <cellStyle name="常规 5" xfId="3"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view="pageBreakPreview" zoomScale="78" zoomScaleNormal="100" zoomScaleSheetLayoutView="78" workbookViewId="0">
      <selection activeCell="P27" sqref="P27"/>
    </sheetView>
  </sheetViews>
  <sheetFormatPr defaultColWidth="9" defaultRowHeight="14" x14ac:dyDescent="0.3"/>
  <cols>
    <col min="1" max="1" width="6.83203125" customWidth="1"/>
    <col min="2" max="3" width="7.58203125" customWidth="1"/>
    <col min="5" max="5" width="10.75" customWidth="1"/>
    <col min="6" max="6" width="15" customWidth="1"/>
    <col min="7" max="7" width="17.5" customWidth="1"/>
    <col min="8" max="8" width="7.33203125" customWidth="1"/>
    <col min="9" max="9" width="7.58203125" customWidth="1"/>
    <col min="10" max="10" width="7.83203125" customWidth="1"/>
    <col min="11" max="11" width="28.83203125" customWidth="1"/>
  </cols>
  <sheetData>
    <row r="1" spans="1:11" ht="25.5" x14ac:dyDescent="0.3">
      <c r="A1" s="40" t="s">
        <v>0</v>
      </c>
      <c r="B1" s="40"/>
      <c r="C1" s="40"/>
      <c r="D1" s="40"/>
      <c r="E1" s="40"/>
      <c r="F1" s="40"/>
      <c r="G1" s="40"/>
      <c r="H1" s="40"/>
      <c r="I1" s="40"/>
      <c r="J1" s="40"/>
      <c r="K1" s="40"/>
    </row>
    <row r="2" spans="1:11" x14ac:dyDescent="0.3">
      <c r="A2" s="41" t="s">
        <v>1</v>
      </c>
      <c r="B2" s="41"/>
      <c r="C2" s="41"/>
      <c r="D2" s="41"/>
      <c r="E2" s="41"/>
      <c r="F2" s="41"/>
      <c r="G2" s="41"/>
      <c r="H2" s="41"/>
      <c r="I2" s="41"/>
      <c r="J2" s="41"/>
      <c r="K2" s="41"/>
    </row>
    <row r="3" spans="1:11" ht="28.15" customHeight="1" x14ac:dyDescent="0.3">
      <c r="A3" s="29" t="s">
        <v>2</v>
      </c>
      <c r="B3" s="29"/>
      <c r="C3" s="29" t="s">
        <v>3</v>
      </c>
      <c r="D3" s="29"/>
      <c r="E3" s="29"/>
      <c r="F3" s="29"/>
      <c r="G3" s="29"/>
      <c r="H3" s="29"/>
      <c r="I3" s="29"/>
      <c r="J3" s="29"/>
      <c r="K3" s="29"/>
    </row>
    <row r="4" spans="1:11" ht="31.9" customHeight="1" x14ac:dyDescent="0.3">
      <c r="A4" s="29" t="s">
        <v>4</v>
      </c>
      <c r="B4" s="29"/>
      <c r="C4" s="29" t="s">
        <v>5</v>
      </c>
      <c r="D4" s="29"/>
      <c r="E4" s="29"/>
      <c r="F4" s="29"/>
      <c r="G4" s="19" t="s">
        <v>6</v>
      </c>
      <c r="H4" s="29" t="s">
        <v>80</v>
      </c>
      <c r="I4" s="29"/>
      <c r="J4" s="29"/>
      <c r="K4" s="29"/>
    </row>
    <row r="5" spans="1:11" ht="25.15" customHeight="1" x14ac:dyDescent="0.3">
      <c r="A5" s="29" t="s">
        <v>7</v>
      </c>
      <c r="B5" s="29"/>
      <c r="C5" s="29" t="s">
        <v>8</v>
      </c>
      <c r="D5" s="29"/>
      <c r="E5" s="29"/>
      <c r="F5" s="29"/>
      <c r="G5" s="19" t="s">
        <v>9</v>
      </c>
      <c r="H5" s="29">
        <v>67211405</v>
      </c>
      <c r="I5" s="29"/>
      <c r="J5" s="29"/>
      <c r="K5" s="29"/>
    </row>
    <row r="6" spans="1:11" ht="25.15" customHeight="1" x14ac:dyDescent="0.3">
      <c r="A6" s="29" t="s">
        <v>10</v>
      </c>
      <c r="B6" s="29"/>
      <c r="C6" s="39"/>
      <c r="D6" s="39"/>
      <c r="E6" s="19" t="s">
        <v>11</v>
      </c>
      <c r="F6" s="19" t="s">
        <v>12</v>
      </c>
      <c r="G6" s="19" t="s">
        <v>13</v>
      </c>
      <c r="H6" s="19" t="s">
        <v>14</v>
      </c>
      <c r="I6" s="29" t="s">
        <v>15</v>
      </c>
      <c r="J6" s="29"/>
      <c r="K6" s="19" t="s">
        <v>16</v>
      </c>
    </row>
    <row r="7" spans="1:11" ht="25.15" customHeight="1" x14ac:dyDescent="0.3">
      <c r="A7" s="29"/>
      <c r="B7" s="29"/>
      <c r="C7" s="38" t="s">
        <v>17</v>
      </c>
      <c r="D7" s="38"/>
      <c r="E7" s="16">
        <v>116.91500000000001</v>
      </c>
      <c r="F7" s="16">
        <v>116.91500000000001</v>
      </c>
      <c r="G7" s="16">
        <v>116.83</v>
      </c>
      <c r="H7" s="19">
        <v>10</v>
      </c>
      <c r="I7" s="35">
        <v>0.99929999999999997</v>
      </c>
      <c r="J7" s="35"/>
      <c r="K7" s="3">
        <v>9.99</v>
      </c>
    </row>
    <row r="8" spans="1:11" ht="25.15" customHeight="1" x14ac:dyDescent="0.3">
      <c r="A8" s="29"/>
      <c r="B8" s="29"/>
      <c r="C8" s="29" t="s">
        <v>18</v>
      </c>
      <c r="D8" s="29"/>
      <c r="E8" s="16">
        <v>116.91500000000001</v>
      </c>
      <c r="F8" s="16">
        <v>116.91500000000001</v>
      </c>
      <c r="G8" s="16">
        <v>116.83</v>
      </c>
      <c r="H8" s="19" t="s">
        <v>19</v>
      </c>
      <c r="I8" s="35" t="s">
        <v>19</v>
      </c>
      <c r="J8" s="35"/>
      <c r="K8" s="19" t="s">
        <v>19</v>
      </c>
    </row>
    <row r="9" spans="1:11" ht="25.15" customHeight="1" x14ac:dyDescent="0.3">
      <c r="A9" s="29"/>
      <c r="B9" s="29"/>
      <c r="C9" s="29" t="s">
        <v>20</v>
      </c>
      <c r="D9" s="29"/>
      <c r="E9" s="16">
        <v>0</v>
      </c>
      <c r="F9" s="16">
        <v>0</v>
      </c>
      <c r="G9" s="16">
        <v>0</v>
      </c>
      <c r="H9" s="19" t="s">
        <v>19</v>
      </c>
      <c r="I9" s="35" t="s">
        <v>19</v>
      </c>
      <c r="J9" s="35"/>
      <c r="K9" s="19" t="s">
        <v>19</v>
      </c>
    </row>
    <row r="10" spans="1:11" ht="25.15" customHeight="1" x14ac:dyDescent="0.3">
      <c r="A10" s="29"/>
      <c r="B10" s="29"/>
      <c r="C10" s="29" t="s">
        <v>21</v>
      </c>
      <c r="D10" s="29"/>
      <c r="E10" s="16">
        <v>0</v>
      </c>
      <c r="F10" s="16">
        <v>0</v>
      </c>
      <c r="G10" s="16">
        <v>0</v>
      </c>
      <c r="H10" s="19" t="s">
        <v>22</v>
      </c>
      <c r="I10" s="35" t="s">
        <v>19</v>
      </c>
      <c r="J10" s="35"/>
      <c r="K10" s="19" t="s">
        <v>19</v>
      </c>
    </row>
    <row r="11" spans="1:11" ht="25.15" customHeight="1" x14ac:dyDescent="0.3">
      <c r="A11" s="29" t="s">
        <v>23</v>
      </c>
      <c r="B11" s="29" t="s">
        <v>24</v>
      </c>
      <c r="C11" s="29"/>
      <c r="D11" s="29"/>
      <c r="E11" s="29"/>
      <c r="F11" s="29"/>
      <c r="G11" s="29" t="s">
        <v>25</v>
      </c>
      <c r="H11" s="29"/>
      <c r="I11" s="29"/>
      <c r="J11" s="29"/>
      <c r="K11" s="29"/>
    </row>
    <row r="12" spans="1:11" ht="105" customHeight="1" x14ac:dyDescent="0.3">
      <c r="A12" s="29"/>
      <c r="B12" s="36" t="s">
        <v>26</v>
      </c>
      <c r="C12" s="36"/>
      <c r="D12" s="36"/>
      <c r="E12" s="36"/>
      <c r="F12" s="36"/>
      <c r="G12" s="37" t="s">
        <v>81</v>
      </c>
      <c r="H12" s="37"/>
      <c r="I12" s="37"/>
      <c r="J12" s="37"/>
      <c r="K12" s="37"/>
    </row>
    <row r="13" spans="1:11" ht="25.4" customHeight="1" x14ac:dyDescent="0.3">
      <c r="A13" s="26" t="s">
        <v>27</v>
      </c>
      <c r="B13" s="19" t="s">
        <v>28</v>
      </c>
      <c r="C13" s="19" t="s">
        <v>29</v>
      </c>
      <c r="D13" s="29" t="s">
        <v>30</v>
      </c>
      <c r="E13" s="29"/>
      <c r="F13" s="19" t="s">
        <v>31</v>
      </c>
      <c r="G13" s="19" t="s">
        <v>32</v>
      </c>
      <c r="H13" s="19" t="s">
        <v>14</v>
      </c>
      <c r="I13" s="19" t="s">
        <v>16</v>
      </c>
      <c r="J13" s="29" t="s">
        <v>33</v>
      </c>
      <c r="K13" s="29"/>
    </row>
    <row r="14" spans="1:11" ht="64.150000000000006" customHeight="1" x14ac:dyDescent="0.3">
      <c r="A14" s="27"/>
      <c r="B14" s="24" t="s">
        <v>34</v>
      </c>
      <c r="C14" s="24" t="s">
        <v>86</v>
      </c>
      <c r="D14" s="33" t="s">
        <v>35</v>
      </c>
      <c r="E14" s="33"/>
      <c r="F14" s="19" t="s">
        <v>36</v>
      </c>
      <c r="G14" s="19" t="s">
        <v>37</v>
      </c>
      <c r="H14" s="19">
        <v>6</v>
      </c>
      <c r="I14" s="11">
        <v>6</v>
      </c>
      <c r="J14" s="29" t="s">
        <v>74</v>
      </c>
      <c r="K14" s="29"/>
    </row>
    <row r="15" spans="1:11" ht="63" customHeight="1" x14ac:dyDescent="0.3">
      <c r="A15" s="28"/>
      <c r="B15" s="25"/>
      <c r="C15" s="25"/>
      <c r="D15" s="33" t="s">
        <v>38</v>
      </c>
      <c r="E15" s="33"/>
      <c r="F15" s="19" t="s">
        <v>39</v>
      </c>
      <c r="G15" s="19" t="s">
        <v>40</v>
      </c>
      <c r="H15" s="19">
        <v>3</v>
      </c>
      <c r="I15" s="11">
        <v>2.1</v>
      </c>
      <c r="J15" s="29" t="s">
        <v>79</v>
      </c>
      <c r="K15" s="29"/>
    </row>
    <row r="16" spans="1:11" s="1" customFormat="1" ht="51" customHeight="1" x14ac:dyDescent="0.3">
      <c r="A16" s="26" t="s">
        <v>93</v>
      </c>
      <c r="B16" s="26" t="s">
        <v>93</v>
      </c>
      <c r="C16" s="26" t="s">
        <v>94</v>
      </c>
      <c r="D16" s="33" t="s">
        <v>41</v>
      </c>
      <c r="E16" s="33"/>
      <c r="F16" s="20" t="s">
        <v>42</v>
      </c>
      <c r="G16" s="20" t="s">
        <v>43</v>
      </c>
      <c r="H16" s="20">
        <v>5</v>
      </c>
      <c r="I16" s="18">
        <v>4.7</v>
      </c>
      <c r="J16" s="33" t="s">
        <v>78</v>
      </c>
      <c r="K16" s="33"/>
    </row>
    <row r="17" spans="1:14" ht="25.15" customHeight="1" x14ac:dyDescent="0.3">
      <c r="A17" s="27"/>
      <c r="B17" s="27"/>
      <c r="C17" s="27"/>
      <c r="D17" s="33" t="s">
        <v>44</v>
      </c>
      <c r="E17" s="33"/>
      <c r="F17" s="19" t="s">
        <v>45</v>
      </c>
      <c r="G17" s="19" t="s">
        <v>45</v>
      </c>
      <c r="H17" s="19">
        <v>5</v>
      </c>
      <c r="I17" s="11">
        <v>5</v>
      </c>
      <c r="J17" s="29" t="s">
        <v>19</v>
      </c>
      <c r="K17" s="29"/>
    </row>
    <row r="18" spans="1:14" ht="25.15" customHeight="1" x14ac:dyDescent="0.3">
      <c r="A18" s="27"/>
      <c r="B18" s="27"/>
      <c r="C18" s="28"/>
      <c r="D18" s="33" t="s">
        <v>46</v>
      </c>
      <c r="E18" s="33"/>
      <c r="F18" s="19" t="s">
        <v>47</v>
      </c>
      <c r="G18" s="19" t="s">
        <v>47</v>
      </c>
      <c r="H18" s="19">
        <v>3</v>
      </c>
      <c r="I18" s="11">
        <v>3</v>
      </c>
      <c r="J18" s="29" t="s">
        <v>19</v>
      </c>
      <c r="K18" s="29"/>
    </row>
    <row r="19" spans="1:14" ht="59.25" customHeight="1" x14ac:dyDescent="0.3">
      <c r="A19" s="27"/>
      <c r="B19" s="27"/>
      <c r="C19" s="29" t="s">
        <v>87</v>
      </c>
      <c r="D19" s="34" t="s">
        <v>48</v>
      </c>
      <c r="E19" s="34"/>
      <c r="F19" s="22" t="s">
        <v>49</v>
      </c>
      <c r="G19" s="4">
        <v>0.9</v>
      </c>
      <c r="H19" s="19">
        <v>3</v>
      </c>
      <c r="I19" s="11">
        <v>2.1</v>
      </c>
      <c r="J19" s="29" t="s">
        <v>75</v>
      </c>
      <c r="K19" s="29"/>
      <c r="N19" s="15"/>
    </row>
    <row r="20" spans="1:14" ht="40.15" customHeight="1" x14ac:dyDescent="0.3">
      <c r="A20" s="27"/>
      <c r="B20" s="27"/>
      <c r="C20" s="29"/>
      <c r="D20" s="34" t="s">
        <v>50</v>
      </c>
      <c r="E20" s="34"/>
      <c r="F20" s="22" t="s">
        <v>51</v>
      </c>
      <c r="G20" s="5" t="s">
        <v>52</v>
      </c>
      <c r="H20" s="19">
        <v>3</v>
      </c>
      <c r="I20" s="11">
        <v>2.1</v>
      </c>
      <c r="J20" s="29" t="s">
        <v>75</v>
      </c>
      <c r="K20" s="29"/>
    </row>
    <row r="21" spans="1:14" ht="40.15" customHeight="1" x14ac:dyDescent="0.3">
      <c r="A21" s="27"/>
      <c r="B21" s="27"/>
      <c r="C21" s="29"/>
      <c r="D21" s="34" t="s">
        <v>53</v>
      </c>
      <c r="E21" s="34"/>
      <c r="F21" s="22" t="s">
        <v>54</v>
      </c>
      <c r="G21" s="4">
        <v>0.1</v>
      </c>
      <c r="H21" s="19">
        <v>3</v>
      </c>
      <c r="I21" s="11">
        <v>2.1</v>
      </c>
      <c r="J21" s="29" t="s">
        <v>75</v>
      </c>
      <c r="K21" s="29"/>
    </row>
    <row r="22" spans="1:14" ht="40.15" customHeight="1" x14ac:dyDescent="0.3">
      <c r="A22" s="27"/>
      <c r="B22" s="27"/>
      <c r="C22" s="29"/>
      <c r="D22" s="34" t="s">
        <v>55</v>
      </c>
      <c r="E22" s="34"/>
      <c r="F22" s="22" t="s">
        <v>56</v>
      </c>
      <c r="G22" s="6">
        <v>0.97</v>
      </c>
      <c r="H22" s="19">
        <v>3</v>
      </c>
      <c r="I22" s="11">
        <v>2</v>
      </c>
      <c r="J22" s="29" t="s">
        <v>75</v>
      </c>
      <c r="K22" s="29"/>
    </row>
    <row r="23" spans="1:14" ht="66" customHeight="1" x14ac:dyDescent="0.3">
      <c r="A23" s="27"/>
      <c r="B23" s="27"/>
      <c r="C23" s="29"/>
      <c r="D23" s="34" t="s">
        <v>57</v>
      </c>
      <c r="E23" s="34"/>
      <c r="F23" s="7" t="s">
        <v>58</v>
      </c>
      <c r="G23" s="6">
        <v>0.98</v>
      </c>
      <c r="H23" s="19">
        <v>3</v>
      </c>
      <c r="I23" s="11">
        <v>2</v>
      </c>
      <c r="J23" s="29" t="s">
        <v>76</v>
      </c>
      <c r="K23" s="29"/>
    </row>
    <row r="24" spans="1:14" ht="72" customHeight="1" x14ac:dyDescent="0.3">
      <c r="A24" s="27"/>
      <c r="B24" s="27"/>
      <c r="C24" s="29" t="s">
        <v>88</v>
      </c>
      <c r="D24" s="34" t="s">
        <v>83</v>
      </c>
      <c r="E24" s="34"/>
      <c r="F24" s="22" t="s">
        <v>85</v>
      </c>
      <c r="G24" s="22" t="s">
        <v>84</v>
      </c>
      <c r="H24" s="7">
        <v>3</v>
      </c>
      <c r="I24" s="12">
        <v>3</v>
      </c>
      <c r="J24" s="29" t="s">
        <v>19</v>
      </c>
      <c r="K24" s="29"/>
    </row>
    <row r="25" spans="1:14" ht="27" customHeight="1" x14ac:dyDescent="0.3">
      <c r="A25" s="27"/>
      <c r="B25" s="27"/>
      <c r="C25" s="29"/>
      <c r="D25" s="34" t="s">
        <v>59</v>
      </c>
      <c r="E25" s="34"/>
      <c r="F25" s="22" t="s">
        <v>60</v>
      </c>
      <c r="G25" s="4" t="s">
        <v>61</v>
      </c>
      <c r="H25" s="7">
        <v>3</v>
      </c>
      <c r="I25" s="12">
        <v>3</v>
      </c>
      <c r="J25" s="29" t="s">
        <v>19</v>
      </c>
      <c r="K25" s="29"/>
    </row>
    <row r="26" spans="1:14" ht="31.15" customHeight="1" x14ac:dyDescent="0.3">
      <c r="A26" s="27"/>
      <c r="B26" s="27"/>
      <c r="C26" s="29" t="s">
        <v>89</v>
      </c>
      <c r="D26" s="31" t="s">
        <v>62</v>
      </c>
      <c r="E26" s="31"/>
      <c r="F26" s="8">
        <v>0</v>
      </c>
      <c r="G26" s="4">
        <v>0</v>
      </c>
      <c r="H26" s="7">
        <v>4</v>
      </c>
      <c r="I26" s="12">
        <v>4</v>
      </c>
      <c r="J26" s="32" t="s">
        <v>74</v>
      </c>
      <c r="K26" s="32"/>
    </row>
    <row r="27" spans="1:14" ht="27" customHeight="1" x14ac:dyDescent="0.3">
      <c r="A27" s="28"/>
      <c r="B27" s="28"/>
      <c r="C27" s="29"/>
      <c r="D27" s="31" t="s">
        <v>63</v>
      </c>
      <c r="E27" s="31"/>
      <c r="F27" s="6" t="s">
        <v>64</v>
      </c>
      <c r="G27" s="6" t="s">
        <v>65</v>
      </c>
      <c r="H27" s="9">
        <v>3</v>
      </c>
      <c r="I27" s="12">
        <v>3</v>
      </c>
      <c r="J27" s="29" t="s">
        <v>19</v>
      </c>
      <c r="K27" s="29"/>
    </row>
    <row r="28" spans="1:14" ht="55.15" customHeight="1" x14ac:dyDescent="0.3">
      <c r="A28" s="26" t="s">
        <v>94</v>
      </c>
      <c r="B28" s="29" t="s">
        <v>66</v>
      </c>
      <c r="C28" s="29" t="s">
        <v>90</v>
      </c>
      <c r="D28" s="33" t="s">
        <v>67</v>
      </c>
      <c r="E28" s="33"/>
      <c r="F28" s="19" t="s">
        <v>68</v>
      </c>
      <c r="G28" s="6" t="s">
        <v>73</v>
      </c>
      <c r="H28" s="9">
        <v>15</v>
      </c>
      <c r="I28" s="13">
        <v>11</v>
      </c>
      <c r="J28" s="29" t="s">
        <v>75</v>
      </c>
      <c r="K28" s="29"/>
    </row>
    <row r="29" spans="1:14" ht="51" customHeight="1" x14ac:dyDescent="0.3">
      <c r="A29" s="27"/>
      <c r="B29" s="29"/>
      <c r="C29" s="29"/>
      <c r="D29" s="33" t="s">
        <v>69</v>
      </c>
      <c r="E29" s="33"/>
      <c r="F29" s="19" t="s">
        <v>70</v>
      </c>
      <c r="G29" s="10">
        <v>0</v>
      </c>
      <c r="H29" s="9">
        <v>15</v>
      </c>
      <c r="I29" s="13">
        <v>11</v>
      </c>
      <c r="J29" s="29" t="s">
        <v>77</v>
      </c>
      <c r="K29" s="29"/>
    </row>
    <row r="30" spans="1:14" ht="58.15" customHeight="1" x14ac:dyDescent="0.3">
      <c r="A30" s="28"/>
      <c r="B30" s="19" t="s">
        <v>71</v>
      </c>
      <c r="C30" s="19" t="s">
        <v>91</v>
      </c>
      <c r="D30" s="33" t="s">
        <v>82</v>
      </c>
      <c r="E30" s="33"/>
      <c r="F30" s="17">
        <v>0.9</v>
      </c>
      <c r="G30" s="23">
        <v>0.86670000000000003</v>
      </c>
      <c r="H30" s="9">
        <v>10</v>
      </c>
      <c r="I30" s="13">
        <v>8</v>
      </c>
      <c r="J30" s="29" t="s">
        <v>92</v>
      </c>
      <c r="K30" s="29"/>
    </row>
    <row r="31" spans="1:14" s="2" customFormat="1" ht="34.9" customHeight="1" x14ac:dyDescent="0.3">
      <c r="A31" s="30" t="s">
        <v>72</v>
      </c>
      <c r="B31" s="30"/>
      <c r="C31" s="30"/>
      <c r="D31" s="30"/>
      <c r="E31" s="30"/>
      <c r="F31" s="30"/>
      <c r="G31" s="30"/>
      <c r="H31" s="21">
        <f>SUM(H14:H30,H7)</f>
        <v>100</v>
      </c>
      <c r="I31" s="14">
        <f>SUM(I14:I30,K7)</f>
        <v>84.09</v>
      </c>
      <c r="J31" s="30" t="s">
        <v>19</v>
      </c>
      <c r="K31" s="30"/>
    </row>
  </sheetData>
  <mergeCells count="76">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5:E25"/>
    <mergeCell ref="J25:K25"/>
    <mergeCell ref="D22:E22"/>
    <mergeCell ref="J22:K22"/>
    <mergeCell ref="D23:E23"/>
    <mergeCell ref="J23:K23"/>
    <mergeCell ref="D24:E24"/>
    <mergeCell ref="J24:K24"/>
    <mergeCell ref="A28:A30"/>
    <mergeCell ref="J31:K31"/>
    <mergeCell ref="D26:E26"/>
    <mergeCell ref="J26:K26"/>
    <mergeCell ref="D27:E27"/>
    <mergeCell ref="J27:K27"/>
    <mergeCell ref="D28:E28"/>
    <mergeCell ref="J28:K28"/>
    <mergeCell ref="D29:E29"/>
    <mergeCell ref="J29:K29"/>
    <mergeCell ref="D30:E30"/>
    <mergeCell ref="J30:K30"/>
    <mergeCell ref="A31:G31"/>
    <mergeCell ref="B28:B29"/>
    <mergeCell ref="C28:C29"/>
    <mergeCell ref="C14:C15"/>
    <mergeCell ref="B14:B15"/>
    <mergeCell ref="C16:C18"/>
    <mergeCell ref="B16:B27"/>
    <mergeCell ref="A16:A27"/>
    <mergeCell ref="A13:A15"/>
    <mergeCell ref="C19:C23"/>
    <mergeCell ref="C24:C25"/>
    <mergeCell ref="C26:C27"/>
  </mergeCells>
  <phoneticPr fontId="8"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2022-05-19T07:31:50Z</cp:lastPrinted>
  <dcterms:created xsi:type="dcterms:W3CDTF">2021-04-14T11:24:00Z</dcterms:created>
  <dcterms:modified xsi:type="dcterms:W3CDTF">2022-05-24T01:16:10Z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2052-11.8.2.9958</vt:lpwstr>
  </property>
</Properties>
</file>