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1AE2BD6A-1721-4B2D-89B7-D83D9BA47BA6}" xr6:coauthVersionLast="47" xr6:coauthVersionMax="47" xr10:uidLastSave="{00000000-0000-0000-0000-000000000000}"/>
  <bookViews>
    <workbookView xWindow="-110" yWindow="-110" windowWidth="22780" windowHeight="14660" xr2:uid="{00000000-000D-0000-FFFF-FFFF00000000}"/>
  </bookViews>
  <sheets>
    <sheet name="Sheet1" sheetId="1" r:id="rId1"/>
  </sheets>
  <definedNames>
    <definedName name="_xlnm.Print_Area" localSheetId="0">Sheet1!$A$1:$K$30</definedName>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14" i="1" l="1"/>
  <c r="H30" i="1" l="1"/>
  <c r="I30" i="1"/>
</calcChain>
</file>

<file path=xl/sharedStrings.xml><?xml version="1.0" encoding="utf-8"?>
<sst xmlns="http://schemas.openxmlformats.org/spreadsheetml/2006/main" count="122" uniqueCount="96">
  <si>
    <t>项目支出绩效自评表</t>
  </si>
  <si>
    <t>项目名称</t>
  </si>
  <si>
    <t>主管部门</t>
  </si>
  <si>
    <t>北京市科学技术协会</t>
  </si>
  <si>
    <t>实施单位</t>
  </si>
  <si>
    <t>项目负责人</t>
  </si>
  <si>
    <t>孙久长</t>
  </si>
  <si>
    <t>联系电话</t>
  </si>
  <si>
    <t>项目资金（万元）</t>
  </si>
  <si>
    <t>年初预算数</t>
  </si>
  <si>
    <t>全年预算数</t>
  </si>
  <si>
    <t>全年执行数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</si>
  <si>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</si>
  <si>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</si>
  <si>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</si>
  <si>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</si>
  <si>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</si>
  <si>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</si>
  <si>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</si>
  <si>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</si>
  <si>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</si>
  <si>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</si>
  <si>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</si>
  <si>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</si>
  <si>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</si>
  <si>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</si>
  <si>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</si>
  <si>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</si>
  <si>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</si>
  <si>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</si>
  <si>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</si>
  <si>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</si>
  <si>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</si>
  <si>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维修次数</t>
  </si>
  <si>
    <t>质量指标</t>
  </si>
  <si>
    <t>≥98%</t>
  </si>
  <si>
    <t>维修达标率</t>
  </si>
  <si>
    <t>消防安全达标率</t>
  </si>
  <si>
    <t>时效指标</t>
  </si>
  <si>
    <t>购买服务前期准备</t>
  </si>
  <si>
    <t>与中标服务商签约</t>
  </si>
  <si>
    <t>成本指标</t>
  </si>
  <si>
    <t>项目预算控制数</t>
  </si>
  <si>
    <t>效益指标</t>
  </si>
  <si>
    <t>社会效益指标</t>
  </si>
  <si>
    <t>服务管理质量</t>
  </si>
  <si>
    <t>得到提升</t>
  </si>
  <si>
    <t>服务效率</t>
  </si>
  <si>
    <t>服务保障程度</t>
  </si>
  <si>
    <t>满意度指标</t>
  </si>
  <si>
    <t>总分</t>
  </si>
  <si>
    <t>（2021年度）</t>
    <phoneticPr fontId="10" type="noConversion"/>
  </si>
  <si>
    <t>每年6月中旬前</t>
    <phoneticPr fontId="10" type="noConversion"/>
  </si>
  <si>
    <t>2021年6月15日</t>
    <phoneticPr fontId="10" type="noConversion"/>
  </si>
  <si>
    <t>2021年控制在231万元以内</t>
    <phoneticPr fontId="10" type="noConversion"/>
  </si>
  <si>
    <t>北京市科技教育中心（北京市科学技术协会党校）</t>
    <phoneticPr fontId="10" type="noConversion"/>
  </si>
  <si>
    <t>年度目标（2020年—2021年）：根据《中华人民共和国政府采购法》《中华人民共和国政府采购法实施条例》《政府采购货物和服务招标投标管理办法》等相关法律法规，公开公正透明进行招投标选择物业服务商，并督促中标物业服务商按签订合同做好中心各项保障服务。
中标物业单位一经全面接管中心物业管理，需按专业化的标准服务，按ISO9001国际质量保证体系进行规范化运作，其管理目标如下：
1、物业管理综合考评满意率达91%以上；
2、有效投诉率低于0.2%，有效投诉处理率100%
3、房屋、客房与公共设施、设备完好率98%以上
4、环境卫生达标率100%
5、消防安全管理符合政府规范，年完好率100%
6、维修、报修及时率100%，返修率小于2%</t>
    <phoneticPr fontId="10" type="noConversion"/>
  </si>
  <si>
    <t>偏差原因：服务投入程度还有待于提高，保障方面还存在拖沓懒散问题
改进措施：督促物业加强应有投入</t>
    <phoneticPr fontId="10" type="noConversion"/>
  </si>
  <si>
    <t>偏差原因：服务员服务礼仪和标准还有待于提高
改进措施：督促物业对服务员进行专业化培训，服务员数量还需要有所保障</t>
    <phoneticPr fontId="10" type="noConversion"/>
  </si>
  <si>
    <t>偏差原因：服务效率反应速度和设备保护意识有待于提升
改进措施：督促物业加强培训和提高应急效率</t>
    <phoneticPr fontId="10" type="noConversion"/>
  </si>
  <si>
    <t>偏差原因：个别维修项目采用材质一般，造成返修时间短
改进措施：督促物业将材质更换前做报备</t>
    <phoneticPr fontId="10" type="noConversion"/>
  </si>
  <si>
    <t>水电设备等三项，每项不超过3次</t>
    <phoneticPr fontId="10" type="noConversion"/>
  </si>
  <si>
    <t>垃圾消杀次数</t>
  </si>
  <si>
    <t>200次</t>
    <phoneticPr fontId="10" type="noConversion"/>
  </si>
  <si>
    <t>1次</t>
    <phoneticPr fontId="10" type="noConversion"/>
  </si>
  <si>
    <t>房屋、客房与公共设施设备年检</t>
    <phoneticPr fontId="10" type="noConversion"/>
  </si>
  <si>
    <t>消防安全年检</t>
    <phoneticPr fontId="10" type="noConversion"/>
  </si>
  <si>
    <t>环境卫生达标率</t>
    <phoneticPr fontId="10" type="noConversion"/>
  </si>
  <si>
    <t>房屋、客房与公共设施设备完好率</t>
    <phoneticPr fontId="10" type="noConversion"/>
  </si>
  <si>
    <t>完成年度工作总结</t>
    <phoneticPr fontId="10" type="noConversion"/>
  </si>
  <si>
    <t>2021年12月底前</t>
    <phoneticPr fontId="10" type="noConversion"/>
  </si>
  <si>
    <t>单位继续教育中心、干部教育中心、职业教育中心承担项目对服务绩效考核及学员、教职工满意度，总务办公室按月绩效考核</t>
    <phoneticPr fontId="10" type="noConversion"/>
  </si>
  <si>
    <t>150次</t>
    <phoneticPr fontId="10" type="noConversion"/>
  </si>
  <si>
    <t>偏差原因：维修费用投入不够充足，个别维修项目采用材质质量一般，使用寿命较短，造成返修时间短；
改进措施：督促物业将材质更换前做报备，院方督促物业方提质同时增强投入</t>
    <phoneticPr fontId="10" type="noConversion"/>
  </si>
  <si>
    <t>偏差原因：设备检修次数较少，维修费用投入不足，配件质量存在寿命较短问题；改进措施：利用会议和约谈形式督促物业方增加维修费用购买配件投入，有效使用经费，保障配件质量。并在绩效考核中予以扣除相应分数。</t>
    <phoneticPr fontId="10" type="noConversion"/>
  </si>
  <si>
    <t>偏差原因：垃圾桶配备与要求略有差距，垃圾消杀次数不足，要求垃圾消杀每天至少一次，但存在每两天消杀一次情况
改进措施：补充垃圾桶总数到20个；加强垃圾消杀管理</t>
    <phoneticPr fontId="10" type="noConversion"/>
  </si>
  <si>
    <t>2021年4月开始6月初结束</t>
    <phoneticPr fontId="10" type="noConversion"/>
  </si>
  <si>
    <t>个别维修项目超过3次（超过3次的项目有：水（龙头、水阀）项目5次，电设备（灯管）项目6次；不超过3次的项目有：一般设备项目2次）</t>
    <phoneticPr fontId="10" type="noConversion"/>
  </si>
  <si>
    <t>4次</t>
    <phoneticPr fontId="10" type="noConversion"/>
  </si>
  <si>
    <t>2022年1月3日</t>
    <phoneticPr fontId="10" type="noConversion"/>
  </si>
  <si>
    <t>85%（配备生活垃圾分类桶240升10个，厨余垃圾桶240升2个，有害垃圾桶240升2个；可回收垃圾桶240升3个；培训公寓、卫生间配备厨余和可回收及生活垃圾桶齐备；垃圾均经过二次分类，有效分类处理率达到100%，环境卫生处理及时，未发现垃圾堆积和蚊虫滋生及积水现象）</t>
    <phoneticPr fontId="10" type="noConversion"/>
  </si>
  <si>
    <t>100%（消防器材灭火器每月定期检查有记录；所有灭火器材均保持安全性时效性；消防器材每年4月及时进行检修，更换了存有隐患产品，消除了隐患）</t>
    <phoneticPr fontId="10" type="noConversion"/>
  </si>
  <si>
    <t>对服务人员开展培训工作，不断提升服务质量</t>
    <phoneticPr fontId="10" type="noConversion"/>
  </si>
  <si>
    <t>对服务人员开展培训工作，不断提升服务效率和应急效率</t>
    <phoneticPr fontId="10" type="noConversion"/>
  </si>
  <si>
    <t>服务质量和效率逐步提高，整体保障程度得到提升</t>
    <phoneticPr fontId="10" type="noConversion"/>
  </si>
  <si>
    <t xml:space="preserve">2021年中心物业管理完成年度预期目标。
能够及时完成旧房维修、应急零星维修工程，及时保障中心物业管理安全，确保中心物业资产保值增值，积极推动中心物业管理成效再上新台阶。
1、物业管理综合考评满意率90%以上；
2、有效投诉率0.2%，有效投诉处理率100%；
3、房屋、客房与公共设施、设备完好率95%；
4、环境卫生达标率100%；
5、消防安全管理符合政府规范，年完好率100%；
6、维修、报修及时率100%，返修率小于2%。
7、对服务人员开展培训工作，服务质量和效率逐步提高，整体服务保障程度得到提升
</t>
    <phoneticPr fontId="10" type="noConversion"/>
  </si>
  <si>
    <t>偏差原因：冬季垃圾产生时候因气温低减少了消毒次数，有时候每两天一次消毒
改进措施：由总务办公室提出垃圾消毒严格按照疫情防控执行并督促物业保洁员按日完成消毒</t>
    <phoneticPr fontId="10" type="noConversion"/>
  </si>
  <si>
    <t>——</t>
    <phoneticPr fontId="10" type="noConversion"/>
  </si>
  <si>
    <t>偏差原因：物业服务各项数据统计需要到12月31日截止，其中各项总结经业主审核同意定稿后才能使用
改进措施：督促物业提前做好基础性工作，将数据统计和文字总结稿提前到12月30日提交业主定稿</t>
    <phoneticPr fontId="10" type="noConversion"/>
  </si>
  <si>
    <t>1次</t>
    <phoneticPr fontId="10" type="noConversion"/>
  </si>
  <si>
    <t>偏差原因：指标值设定偏低
改进措施：后屡考虑添加其他类型指标修正评价效果</t>
    <phoneticPr fontId="10" type="noConversion"/>
  </si>
  <si>
    <t>北京市科技进修学院物业管理专项经费</t>
    <phoneticPr fontId="10" type="noConversion"/>
  </si>
  <si>
    <t>90%</t>
    <phoneticPr fontId="10" type="noConversion"/>
  </si>
  <si>
    <t>偏差原因：回收问卷仅3份；会务服务、公寓服务还有待于提高；疫情影响，培训班数量少，满意度调查问卷回收数量少
改进措施：督促物业方按照服务标准不断提升服务质量，加强满意度调查</t>
    <phoneticPr fontId="10" type="noConversion"/>
  </si>
  <si>
    <t>服务对象满意度指标</t>
    <phoneticPr fontId="10" type="noConversion"/>
  </si>
  <si>
    <t>续上页</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</si>
</sst>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0_);[Red]\(0.00\)"/>
    <numFmt numFmtId="178" formatCode="0.000000_);[Red]\(0.000000\)"/>
  </numFmts>
  <fonts count="11" x14ac:knownFonts="1">
    <font>
      <sz val="11"/>
      <color theme="1"/>
      <name val="等线"/>
      <charset val="134"/>
      <scheme val="minor"/>
    </font>
    <font>
      <b/>
      <sz val="11"/>
      <color theme="1"/>
      <name val="等线"/>
      <family val="3"/>
      <charset val="134"/>
      <scheme val="minor"/>
    </font>
    <font>
      <b/>
      <sz val="11"/>
      <color rgb="FFFF0000"/>
      <name val="等线"/>
      <family val="3"/>
      <charset val="134"/>
      <scheme val="minor"/>
    </font>
    <font>
      <sz val="18"/>
      <color theme="1"/>
      <name val="华文中宋"/>
      <family val="3"/>
      <charset val="134"/>
    </font>
    <font>
      <sz val="10"/>
      <color theme="1"/>
      <name val="宋体"/>
      <family val="3"/>
      <charset val="134"/>
    </font>
    <font>
      <sz val="10"/>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sz val="11"/>
      <color theme="1"/>
      <name val="等线"/>
      <family val="3"/>
      <charset val="134"/>
      <scheme val="minor"/>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alignment vertical="center"/>
    </xf>
    <xf numFmtId="9" fontId="9" fillId="0" borderId="0" applyFont="0" applyFill="0" applyBorder="0" applyAlignment="0" applyProtection="0">
      <alignment vertical="center"/>
    </xf>
    <xf numFmtId="0" fontId="9" fillId="0" borderId="0">
      <alignment vertical="center"/>
    </xf>
    <xf numFmtId="0" fontId="9" fillId="0" borderId="0">
      <alignment vertical="center"/>
    </xf>
  </cellStyleXfs>
  <cellXfs count="39">
    <xf numFmtId="0" fontId="0" fillId="0" borderId="0" xfId="0">
      <alignment vertical="center"/>
    </xf>
    <xf numFmtId="0" fontId="1" fillId="0" borderId="0" xfId="0" applyFont="1">
      <alignment vertical="center"/>
    </xf>
    <xf numFmtId="0" fontId="0" fillId="0" borderId="0" xfId="0" applyNumberFormat="1">
      <alignment vertical="center"/>
    </xf>
    <xf numFmtId="0" fontId="2" fillId="0" borderId="0" xfId="0" applyFont="1" applyAlignment="1">
      <alignment vertical="center" wrapText="1"/>
    </xf>
    <xf numFmtId="177" fontId="4" fillId="0" borderId="2"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7"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9" fontId="4" fillId="2" borderId="2" xfId="0" applyNumberFormat="1" applyFont="1" applyFill="1" applyBorder="1" applyAlignment="1">
      <alignment horizontal="center" vertical="center" wrapText="1"/>
    </xf>
    <xf numFmtId="0" fontId="2" fillId="0" borderId="0" xfId="0" applyFont="1" applyFill="1" applyAlignment="1">
      <alignment vertical="center" wrapText="1"/>
    </xf>
    <xf numFmtId="178" fontId="4" fillId="0" borderId="2" xfId="0" applyNumberFormat="1" applyFont="1" applyBorder="1" applyAlignment="1">
      <alignment horizontal="center" vertical="center" wrapText="1"/>
    </xf>
    <xf numFmtId="49" fontId="4" fillId="0" borderId="2"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xf numFmtId="31" fontId="4" fillId="0" borderId="2"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center" vertical="center" textRotation="255" wrapText="1"/>
    </xf>
    <xf numFmtId="0" fontId="4" fillId="0" borderId="2" xfId="0" applyFont="1" applyBorder="1" applyAlignment="1">
      <alignment vertical="center" textRotation="255" wrapText="1"/>
    </xf>
    <xf numFmtId="0" fontId="4" fillId="0" borderId="2" xfId="0" applyFont="1" applyBorder="1" applyAlignment="1">
      <alignment horizontal="center" vertical="center" textRotation="255" wrapText="1"/>
    </xf>
    <xf numFmtId="0" fontId="4" fillId="0" borderId="2" xfId="0" applyFont="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5" fillId="0" borderId="3" xfId="0" applyFont="1" applyBorder="1" applyAlignment="1">
      <alignment horizontal="center" vertical="center" wrapText="1"/>
    </xf>
    <xf numFmtId="10" fontId="4" fillId="0" borderId="2" xfId="1"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Border="1" applyAlignment="1">
      <alignment horizontal="justify" vertical="center" wrapText="1"/>
    </xf>
    <xf numFmtId="0" fontId="6"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Border="1" applyAlignment="1">
      <alignment horizontal="center" vertical="center" textRotation="255" wrapText="1"/>
    </xf>
    <xf numFmtId="0" fontId="4" fillId="0" borderId="5" xfId="0" applyFont="1" applyBorder="1" applyAlignment="1">
      <alignment horizontal="center" vertical="center" textRotation="255"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cellXfs>
  <cellStyles count="4">
    <cellStyle name="百分比" xfId="1" builtinId="5"/>
    <cellStyle name="常规" xfId="0" builtinId="0"/>
    <cellStyle name="常规 2" xfId="2" xr:uid="{00000000-0005-0000-0000-000002000000}"/>
    <cellStyle name="常规 5"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0"/>
  <sheetViews>
    <sheetView tabSelected="1" view="pageBreakPreview" topLeftCell="A24" zoomScale="60" zoomScaleNormal="100" workbookViewId="0">
      <selection activeCell="L27" sqref="L27"/>
    </sheetView>
  </sheetViews>
  <sheetFormatPr defaultColWidth="9" defaultRowHeight="14" x14ac:dyDescent="0.3"/>
  <cols>
    <col min="4" max="4" width="6" customWidth="1"/>
    <col min="5" max="5" width="13.08203125" customWidth="1"/>
    <col min="6" max="6" width="14.5" customWidth="1"/>
    <col min="7" max="7" width="23.5" customWidth="1"/>
    <col min="8" max="8" width="7.33203125" customWidth="1"/>
    <col min="9" max="9" width="8" style="2" customWidth="1"/>
    <col min="10" max="10" width="7.83203125" customWidth="1"/>
    <col min="11" max="11" width="18.33203125" customWidth="1"/>
    <col min="12" max="12" width="39.58203125" style="3" customWidth="1"/>
  </cols>
  <sheetData>
    <row r="1" spans="1:12" ht="25.5" x14ac:dyDescent="0.3">
      <c r="A1" s="26" t="s">
        <v>0</v>
      </c>
      <c r="B1" s="26"/>
      <c r="C1" s="26"/>
      <c r="D1" s="26"/>
      <c r="E1" s="26"/>
      <c r="F1" s="26"/>
      <c r="G1" s="26"/>
      <c r="H1" s="26"/>
      <c r="I1" s="26"/>
      <c r="J1" s="26"/>
      <c r="K1" s="26"/>
    </row>
    <row r="2" spans="1:12" x14ac:dyDescent="0.3">
      <c r="A2" s="27" t="s">
        <v>51</v>
      </c>
      <c r="B2" s="27"/>
      <c r="C2" s="27"/>
      <c r="D2" s="27"/>
      <c r="E2" s="27"/>
      <c r="F2" s="27"/>
      <c r="G2" s="27"/>
      <c r="H2" s="27"/>
      <c r="I2" s="27"/>
      <c r="J2" s="27"/>
      <c r="K2" s="27"/>
    </row>
    <row r="3" spans="1:12" ht="21" customHeight="1" x14ac:dyDescent="0.3">
      <c r="A3" s="25" t="s">
        <v>1</v>
      </c>
      <c r="B3" s="25"/>
      <c r="C3" s="25" t="s">
        <v>91</v>
      </c>
      <c r="D3" s="25"/>
      <c r="E3" s="25"/>
      <c r="F3" s="25"/>
      <c r="G3" s="25"/>
      <c r="H3" s="25"/>
      <c r="I3" s="25"/>
      <c r="J3" s="25"/>
      <c r="K3" s="25"/>
    </row>
    <row r="4" spans="1:12" ht="21" customHeight="1" x14ac:dyDescent="0.3">
      <c r="A4" s="25" t="s">
        <v>2</v>
      </c>
      <c r="B4" s="25"/>
      <c r="C4" s="25" t="s">
        <v>3</v>
      </c>
      <c r="D4" s="25"/>
      <c r="E4" s="25"/>
      <c r="F4" s="25"/>
      <c r="G4" s="18" t="s">
        <v>4</v>
      </c>
      <c r="H4" s="25" t="s">
        <v>55</v>
      </c>
      <c r="I4" s="25"/>
      <c r="J4" s="25"/>
      <c r="K4" s="25"/>
    </row>
    <row r="5" spans="1:12" ht="21" customHeight="1" x14ac:dyDescent="0.3">
      <c r="A5" s="25" t="s">
        <v>5</v>
      </c>
      <c r="B5" s="25"/>
      <c r="C5" s="25" t="s">
        <v>6</v>
      </c>
      <c r="D5" s="25"/>
      <c r="E5" s="25"/>
      <c r="F5" s="25"/>
      <c r="G5" s="18" t="s">
        <v>7</v>
      </c>
      <c r="H5" s="25">
        <v>69249685</v>
      </c>
      <c r="I5" s="25"/>
      <c r="J5" s="25"/>
      <c r="K5" s="25"/>
    </row>
    <row r="6" spans="1:12" ht="21" customHeight="1" x14ac:dyDescent="0.3">
      <c r="A6" s="25" t="s">
        <v>8</v>
      </c>
      <c r="B6" s="25"/>
      <c r="C6" s="28"/>
      <c r="D6" s="28"/>
      <c r="E6" s="18" t="s">
        <v>9</v>
      </c>
      <c r="F6" s="18" t="s">
        <v>10</v>
      </c>
      <c r="G6" s="18" t="s">
        <v>11</v>
      </c>
      <c r="H6" s="18" t="s">
        <v>12</v>
      </c>
      <c r="I6" s="25" t="s">
        <v>13</v>
      </c>
      <c r="J6" s="25"/>
      <c r="K6" s="18" t="s">
        <v>14</v>
      </c>
    </row>
    <row r="7" spans="1:12" ht="21" customHeight="1" x14ac:dyDescent="0.3">
      <c r="A7" s="25"/>
      <c r="B7" s="25"/>
      <c r="C7" s="32" t="s">
        <v>15</v>
      </c>
      <c r="D7" s="32"/>
      <c r="E7" s="12">
        <v>231</v>
      </c>
      <c r="F7" s="12">
        <v>231</v>
      </c>
      <c r="G7" s="12">
        <v>230.07497599999999</v>
      </c>
      <c r="H7" s="18">
        <v>10</v>
      </c>
      <c r="I7" s="29">
        <v>0.996</v>
      </c>
      <c r="J7" s="29"/>
      <c r="K7" s="4">
        <v>9.99</v>
      </c>
    </row>
    <row r="8" spans="1:12" ht="21" customHeight="1" x14ac:dyDescent="0.3">
      <c r="A8" s="25"/>
      <c r="B8" s="25"/>
      <c r="C8" s="25" t="s">
        <v>16</v>
      </c>
      <c r="D8" s="25"/>
      <c r="E8" s="12">
        <v>231</v>
      </c>
      <c r="F8" s="12">
        <v>231</v>
      </c>
      <c r="G8" s="12">
        <v>230.07497599999999</v>
      </c>
      <c r="H8" s="18" t="s">
        <v>17</v>
      </c>
      <c r="I8" s="29" t="s">
        <v>18</v>
      </c>
      <c r="J8" s="29"/>
      <c r="K8" s="18" t="s">
        <v>17</v>
      </c>
    </row>
    <row r="9" spans="1:12" ht="21" customHeight="1" x14ac:dyDescent="0.3">
      <c r="A9" s="25"/>
      <c r="B9" s="25"/>
      <c r="C9" s="25" t="s">
        <v>19</v>
      </c>
      <c r="D9" s="25"/>
      <c r="E9" s="12">
        <v>0</v>
      </c>
      <c r="F9" s="12">
        <v>0</v>
      </c>
      <c r="G9" s="12">
        <v>0</v>
      </c>
      <c r="H9" s="18" t="s">
        <v>17</v>
      </c>
      <c r="I9" s="29" t="s">
        <v>18</v>
      </c>
      <c r="J9" s="29"/>
      <c r="K9" s="18" t="s">
        <v>17</v>
      </c>
    </row>
    <row r="10" spans="1:12" ht="21" customHeight="1" x14ac:dyDescent="0.3">
      <c r="A10" s="25"/>
      <c r="B10" s="25"/>
      <c r="C10" s="25" t="s">
        <v>20</v>
      </c>
      <c r="D10" s="25"/>
      <c r="E10" s="12">
        <v>0</v>
      </c>
      <c r="F10" s="12">
        <v>0</v>
      </c>
      <c r="G10" s="12">
        <v>0</v>
      </c>
      <c r="H10" s="18" t="s">
        <v>17</v>
      </c>
      <c r="I10" s="29" t="s">
        <v>18</v>
      </c>
      <c r="J10" s="29"/>
      <c r="K10" s="18" t="s">
        <v>17</v>
      </c>
    </row>
    <row r="11" spans="1:12" ht="21" customHeight="1" x14ac:dyDescent="0.3">
      <c r="A11" s="25" t="s">
        <v>21</v>
      </c>
      <c r="B11" s="25" t="s">
        <v>22</v>
      </c>
      <c r="C11" s="25"/>
      <c r="D11" s="25"/>
      <c r="E11" s="25"/>
      <c r="F11" s="25"/>
      <c r="G11" s="25" t="s">
        <v>23</v>
      </c>
      <c r="H11" s="25"/>
      <c r="I11" s="25"/>
      <c r="J11" s="25"/>
      <c r="K11" s="25"/>
    </row>
    <row r="12" spans="1:12" ht="212.25" customHeight="1" x14ac:dyDescent="0.3">
      <c r="A12" s="25"/>
      <c r="B12" s="30" t="s">
        <v>56</v>
      </c>
      <c r="C12" s="30"/>
      <c r="D12" s="30"/>
      <c r="E12" s="30"/>
      <c r="F12" s="30"/>
      <c r="G12" s="31" t="s">
        <v>85</v>
      </c>
      <c r="H12" s="31"/>
      <c r="I12" s="31"/>
      <c r="J12" s="31"/>
      <c r="K12" s="31"/>
    </row>
    <row r="13" spans="1:12" ht="25.4" customHeight="1" x14ac:dyDescent="0.3">
      <c r="A13" s="35" t="s">
        <v>24</v>
      </c>
      <c r="B13" s="18" t="s">
        <v>25</v>
      </c>
      <c r="C13" s="18" t="s">
        <v>26</v>
      </c>
      <c r="D13" s="25" t="s">
        <v>27</v>
      </c>
      <c r="E13" s="25"/>
      <c r="F13" s="18" t="s">
        <v>28</v>
      </c>
      <c r="G13" s="18" t="s">
        <v>29</v>
      </c>
      <c r="H13" s="18" t="s">
        <v>12</v>
      </c>
      <c r="I13" s="6" t="s">
        <v>14</v>
      </c>
      <c r="J13" s="25" t="s">
        <v>30</v>
      </c>
      <c r="K13" s="25"/>
      <c r="L13" s="11"/>
    </row>
    <row r="14" spans="1:12" ht="75.75" customHeight="1" x14ac:dyDescent="0.3">
      <c r="A14" s="36"/>
      <c r="B14" s="21" t="s">
        <v>31</v>
      </c>
      <c r="C14" s="21" t="s">
        <v>32</v>
      </c>
      <c r="D14" s="33" t="s">
        <v>33</v>
      </c>
      <c r="E14" s="33"/>
      <c r="F14" s="5" t="s">
        <v>61</v>
      </c>
      <c r="G14" s="14" t="s">
        <v>77</v>
      </c>
      <c r="H14" s="18">
        <v>5</v>
      </c>
      <c r="I14" s="7">
        <f>2/3*5</f>
        <v>3.333333333333333</v>
      </c>
      <c r="J14" s="25" t="s">
        <v>60</v>
      </c>
      <c r="K14" s="25"/>
    </row>
    <row r="15" spans="1:12" ht="87" customHeight="1" x14ac:dyDescent="0.3">
      <c r="A15" s="24" t="s">
        <v>95</v>
      </c>
      <c r="B15" s="24" t="s">
        <v>95</v>
      </c>
      <c r="C15" s="24" t="s">
        <v>95</v>
      </c>
      <c r="D15" s="33" t="s">
        <v>62</v>
      </c>
      <c r="E15" s="33"/>
      <c r="F15" s="5" t="s">
        <v>63</v>
      </c>
      <c r="G15" s="14" t="s">
        <v>72</v>
      </c>
      <c r="H15" s="19">
        <v>4</v>
      </c>
      <c r="I15" s="15">
        <v>3</v>
      </c>
      <c r="J15" s="34" t="s">
        <v>86</v>
      </c>
      <c r="K15" s="34"/>
    </row>
    <row r="16" spans="1:12" ht="30.75" customHeight="1" x14ac:dyDescent="0.3">
      <c r="A16" s="24"/>
      <c r="B16" s="24"/>
      <c r="C16" s="24"/>
      <c r="D16" s="33" t="s">
        <v>66</v>
      </c>
      <c r="E16" s="33"/>
      <c r="F16" s="5" t="s">
        <v>64</v>
      </c>
      <c r="G16" s="14" t="s">
        <v>64</v>
      </c>
      <c r="H16" s="19">
        <v>7</v>
      </c>
      <c r="I16" s="15">
        <v>7</v>
      </c>
      <c r="J16" s="34" t="s">
        <v>87</v>
      </c>
      <c r="K16" s="34"/>
    </row>
    <row r="17" spans="1:12" ht="51.75" customHeight="1" x14ac:dyDescent="0.3">
      <c r="A17" s="24"/>
      <c r="B17" s="24"/>
      <c r="C17" s="24"/>
      <c r="D17" s="33" t="s">
        <v>65</v>
      </c>
      <c r="E17" s="33"/>
      <c r="F17" s="14" t="s">
        <v>89</v>
      </c>
      <c r="G17" s="14" t="s">
        <v>78</v>
      </c>
      <c r="H17" s="19">
        <v>4</v>
      </c>
      <c r="I17" s="15">
        <v>2.8</v>
      </c>
      <c r="J17" s="34" t="s">
        <v>90</v>
      </c>
      <c r="K17" s="34"/>
    </row>
    <row r="18" spans="1:12" ht="101.25" customHeight="1" x14ac:dyDescent="0.3">
      <c r="A18" s="24"/>
      <c r="B18" s="24"/>
      <c r="C18" s="25" t="s">
        <v>34</v>
      </c>
      <c r="D18" s="33" t="s">
        <v>36</v>
      </c>
      <c r="E18" s="33"/>
      <c r="F18" s="5" t="s">
        <v>35</v>
      </c>
      <c r="G18" s="10">
        <v>0.95</v>
      </c>
      <c r="H18" s="18">
        <v>4</v>
      </c>
      <c r="I18" s="7">
        <v>2.8</v>
      </c>
      <c r="J18" s="25" t="s">
        <v>73</v>
      </c>
      <c r="K18" s="25"/>
    </row>
    <row r="19" spans="1:12" ht="158.25" customHeight="1" x14ac:dyDescent="0.3">
      <c r="A19" s="24"/>
      <c r="B19" s="24"/>
      <c r="C19" s="25"/>
      <c r="D19" s="33" t="s">
        <v>67</v>
      </c>
      <c r="E19" s="33"/>
      <c r="F19" s="5">
        <v>1</v>
      </c>
      <c r="G19" s="16" t="s">
        <v>80</v>
      </c>
      <c r="H19" s="18">
        <v>4</v>
      </c>
      <c r="I19" s="7">
        <v>3.4</v>
      </c>
      <c r="J19" s="25" t="s">
        <v>75</v>
      </c>
      <c r="K19" s="25"/>
    </row>
    <row r="20" spans="1:12" ht="93.75" customHeight="1" x14ac:dyDescent="0.3">
      <c r="A20" s="24"/>
      <c r="B20" s="24"/>
      <c r="C20" s="25"/>
      <c r="D20" s="33" t="s">
        <v>37</v>
      </c>
      <c r="E20" s="33"/>
      <c r="F20" s="5">
        <v>1</v>
      </c>
      <c r="G20" s="16" t="s">
        <v>81</v>
      </c>
      <c r="H20" s="18">
        <v>6</v>
      </c>
      <c r="I20" s="7">
        <v>6</v>
      </c>
      <c r="J20" s="25" t="s">
        <v>87</v>
      </c>
      <c r="K20" s="25"/>
    </row>
    <row r="21" spans="1:12" ht="105.75" customHeight="1" x14ac:dyDescent="0.3">
      <c r="A21" s="24" t="s">
        <v>95</v>
      </c>
      <c r="B21" s="24" t="s">
        <v>95</v>
      </c>
      <c r="C21" s="22" t="s">
        <v>95</v>
      </c>
      <c r="D21" s="33" t="s">
        <v>68</v>
      </c>
      <c r="E21" s="33"/>
      <c r="F21" s="5" t="s">
        <v>35</v>
      </c>
      <c r="G21" s="14">
        <v>0.95</v>
      </c>
      <c r="H21" s="19">
        <v>3</v>
      </c>
      <c r="I21" s="15">
        <v>2</v>
      </c>
      <c r="J21" s="34" t="s">
        <v>74</v>
      </c>
      <c r="K21" s="34"/>
    </row>
    <row r="22" spans="1:12" ht="39" customHeight="1" x14ac:dyDescent="0.3">
      <c r="A22" s="24"/>
      <c r="B22" s="24"/>
      <c r="C22" s="25" t="s">
        <v>38</v>
      </c>
      <c r="D22" s="33" t="s">
        <v>39</v>
      </c>
      <c r="E22" s="33"/>
      <c r="F22" s="18" t="s">
        <v>76</v>
      </c>
      <c r="G22" s="17">
        <v>44345</v>
      </c>
      <c r="H22" s="18">
        <v>3</v>
      </c>
      <c r="I22" s="7">
        <v>3</v>
      </c>
      <c r="J22" s="25" t="s">
        <v>18</v>
      </c>
      <c r="K22" s="25"/>
    </row>
    <row r="23" spans="1:12" ht="39" customHeight="1" x14ac:dyDescent="0.3">
      <c r="A23" s="24"/>
      <c r="B23" s="24"/>
      <c r="C23" s="25"/>
      <c r="D23" s="33" t="s">
        <v>40</v>
      </c>
      <c r="E23" s="33"/>
      <c r="F23" s="18" t="s">
        <v>52</v>
      </c>
      <c r="G23" s="13" t="s">
        <v>53</v>
      </c>
      <c r="H23" s="18">
        <v>4</v>
      </c>
      <c r="I23" s="7">
        <v>4</v>
      </c>
      <c r="J23" s="25" t="s">
        <v>18</v>
      </c>
      <c r="K23" s="25"/>
    </row>
    <row r="24" spans="1:12" ht="120.75" customHeight="1" x14ac:dyDescent="0.3">
      <c r="A24" s="24"/>
      <c r="B24" s="24"/>
      <c r="C24" s="25"/>
      <c r="D24" s="33" t="s">
        <v>69</v>
      </c>
      <c r="E24" s="33"/>
      <c r="F24" s="18" t="s">
        <v>70</v>
      </c>
      <c r="G24" s="13" t="s">
        <v>79</v>
      </c>
      <c r="H24" s="19">
        <v>3</v>
      </c>
      <c r="I24" s="15">
        <v>2.57</v>
      </c>
      <c r="J24" s="34" t="s">
        <v>88</v>
      </c>
      <c r="K24" s="34"/>
    </row>
    <row r="25" spans="1:12" ht="38.15" customHeight="1" x14ac:dyDescent="0.3">
      <c r="A25" s="24"/>
      <c r="B25" s="24"/>
      <c r="C25" s="18" t="s">
        <v>41</v>
      </c>
      <c r="D25" s="33" t="s">
        <v>42</v>
      </c>
      <c r="E25" s="33"/>
      <c r="F25" s="5" t="s">
        <v>54</v>
      </c>
      <c r="G25" s="6">
        <v>230.07497599999999</v>
      </c>
      <c r="H25" s="18">
        <v>3</v>
      </c>
      <c r="I25" s="7">
        <v>3</v>
      </c>
      <c r="J25" s="25" t="s">
        <v>18</v>
      </c>
      <c r="K25" s="25"/>
    </row>
    <row r="26" spans="1:12" ht="81" customHeight="1" x14ac:dyDescent="0.3">
      <c r="A26" s="24"/>
      <c r="B26" s="25" t="s">
        <v>43</v>
      </c>
      <c r="C26" s="25" t="s">
        <v>44</v>
      </c>
      <c r="D26" s="33" t="s">
        <v>45</v>
      </c>
      <c r="E26" s="33"/>
      <c r="F26" s="5" t="s">
        <v>46</v>
      </c>
      <c r="G26" s="5" t="s">
        <v>82</v>
      </c>
      <c r="H26" s="18">
        <v>10</v>
      </c>
      <c r="I26" s="7">
        <v>8</v>
      </c>
      <c r="J26" s="25" t="s">
        <v>58</v>
      </c>
      <c r="K26" s="25"/>
    </row>
    <row r="27" spans="1:12" ht="71.25" customHeight="1" x14ac:dyDescent="0.3">
      <c r="A27" s="24"/>
      <c r="B27" s="25"/>
      <c r="C27" s="25"/>
      <c r="D27" s="33" t="s">
        <v>47</v>
      </c>
      <c r="E27" s="33"/>
      <c r="F27" s="5" t="s">
        <v>46</v>
      </c>
      <c r="G27" s="5" t="s">
        <v>83</v>
      </c>
      <c r="H27" s="18">
        <v>10</v>
      </c>
      <c r="I27" s="7">
        <v>8</v>
      </c>
      <c r="J27" s="25" t="s">
        <v>59</v>
      </c>
      <c r="K27" s="25"/>
    </row>
    <row r="28" spans="1:12" ht="80.25" customHeight="1" x14ac:dyDescent="0.3">
      <c r="A28" s="24" t="s">
        <v>95</v>
      </c>
      <c r="B28" s="23" t="s">
        <v>95</v>
      </c>
      <c r="C28" s="23" t="s">
        <v>95</v>
      </c>
      <c r="D28" s="33" t="s">
        <v>48</v>
      </c>
      <c r="E28" s="33"/>
      <c r="F28" s="5" t="s">
        <v>46</v>
      </c>
      <c r="G28" s="5" t="s">
        <v>84</v>
      </c>
      <c r="H28" s="18">
        <v>10</v>
      </c>
      <c r="I28" s="7">
        <v>8</v>
      </c>
      <c r="J28" s="25" t="s">
        <v>57</v>
      </c>
      <c r="K28" s="25"/>
    </row>
    <row r="29" spans="1:12" ht="114" customHeight="1" x14ac:dyDescent="0.3">
      <c r="A29" s="24"/>
      <c r="B29" s="18" t="s">
        <v>49</v>
      </c>
      <c r="C29" s="18" t="s">
        <v>94</v>
      </c>
      <c r="D29" s="33" t="s">
        <v>71</v>
      </c>
      <c r="E29" s="33"/>
      <c r="F29" s="5">
        <v>0.9</v>
      </c>
      <c r="G29" s="9" t="s">
        <v>92</v>
      </c>
      <c r="H29" s="18">
        <v>10</v>
      </c>
      <c r="I29" s="7">
        <v>9</v>
      </c>
      <c r="J29" s="25" t="s">
        <v>93</v>
      </c>
      <c r="K29" s="25"/>
    </row>
    <row r="30" spans="1:12" s="1" customFormat="1" ht="30" customHeight="1" x14ac:dyDescent="0.3">
      <c r="A30" s="37" t="s">
        <v>50</v>
      </c>
      <c r="B30" s="37"/>
      <c r="C30" s="37"/>
      <c r="D30" s="37"/>
      <c r="E30" s="37"/>
      <c r="F30" s="37"/>
      <c r="G30" s="37"/>
      <c r="H30" s="20">
        <f>SUM(H14:H29)+10</f>
        <v>100</v>
      </c>
      <c r="I30" s="8">
        <f>SUM(I14:I29)+K7</f>
        <v>85.893333333333331</v>
      </c>
      <c r="J30" s="38" t="s">
        <v>87</v>
      </c>
      <c r="K30" s="38"/>
      <c r="L30" s="3"/>
    </row>
  </sheetData>
  <mergeCells count="73">
    <mergeCell ref="A13:A14"/>
    <mergeCell ref="D29:E29"/>
    <mergeCell ref="J29:K29"/>
    <mergeCell ref="A30:G30"/>
    <mergeCell ref="J30:K30"/>
    <mergeCell ref="C22:C24"/>
    <mergeCell ref="D26:E26"/>
    <mergeCell ref="J26:K26"/>
    <mergeCell ref="D27:E27"/>
    <mergeCell ref="J27:K27"/>
    <mergeCell ref="D28:E28"/>
    <mergeCell ref="J28:K28"/>
    <mergeCell ref="D22:E22"/>
    <mergeCell ref="J22:K22"/>
    <mergeCell ref="D24:E24"/>
    <mergeCell ref="J24:K24"/>
    <mergeCell ref="D25:E25"/>
    <mergeCell ref="J25:K25"/>
    <mergeCell ref="D23:E23"/>
    <mergeCell ref="J23:K23"/>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C26:C27"/>
    <mergeCell ref="B26:B27"/>
    <mergeCell ref="A28:A29"/>
    <mergeCell ref="A21:A27"/>
    <mergeCell ref="A1:K1"/>
    <mergeCell ref="A2:K2"/>
    <mergeCell ref="A3:B3"/>
    <mergeCell ref="C3:K3"/>
    <mergeCell ref="A4:B4"/>
    <mergeCell ref="C4:F4"/>
    <mergeCell ref="H4:K4"/>
    <mergeCell ref="A5:B5"/>
    <mergeCell ref="C5:F5"/>
    <mergeCell ref="H5:K5"/>
    <mergeCell ref="C6:D6"/>
    <mergeCell ref="I6:J6"/>
    <mergeCell ref="C15:C17"/>
    <mergeCell ref="B15:B20"/>
    <mergeCell ref="C18:C20"/>
    <mergeCell ref="B21:B25"/>
    <mergeCell ref="A15:A20"/>
  </mergeCells>
  <phoneticPr fontId="10"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2022-05-19T07:28:43Z</cp:lastPrinted>
  <dcterms:created xsi:type="dcterms:W3CDTF">2021-04-12T11:24:00Z</dcterms:created>
  <dcterms:modified xsi:type="dcterms:W3CDTF">2022-05-24T01:15:58Z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2052-11.1.0.10495</vt:lpwstr>
  </property>
</Properties>
</file>