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0B0E4ACD-7C5D-4B2A-96EE-C528FA8C6DBD}"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2" i="1" l="1"/>
  <c r="I7" i="1"/>
  <c r="K7" i="1" s="1"/>
  <c r="I32" i="1" s="1"/>
</calcChain>
</file>

<file path=xl/sharedStrings.xml><?xml version="1.0" encoding="utf-8"?>
<sst xmlns="http://schemas.openxmlformats.org/spreadsheetml/2006/main" count="123" uniqueCount="98">
  <si>
    <t>项目支出绩效自评表</t>
  </si>
  <si>
    <t>（2021年度）</t>
  </si>
  <si>
    <t>项目名称</t>
  </si>
  <si>
    <t>网络安全升级和网络意识形态监测</t>
  </si>
  <si>
    <t>主管部门</t>
  </si>
  <si>
    <t>北京市科学技术协会</t>
  </si>
  <si>
    <t>实施单位</t>
  </si>
  <si>
    <t>北京市科学技术协会信息中心</t>
  </si>
  <si>
    <t>项目负责人</t>
  </si>
  <si>
    <t>吴启忠</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</si>
  <si>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</si>
  <si>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</si>
  <si>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</si>
  <si>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</si>
  <si>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</si>
  <si>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</si>
  <si>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</si>
  <si>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</si>
  <si>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</si>
  <si>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</si>
  <si>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</si>
  <si>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</si>
  <si>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</si>
  <si>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</si>
  <si>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</si>
  <si>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</si>
  <si>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</si>
  <si>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</si>
  <si>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</si>
  <si>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</si>
  <si>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</si>
  <si>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</si>
  <si>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产出指标</t>
  </si>
  <si>
    <t>数量指标</t>
  </si>
  <si>
    <t>维护系统</t>
  </si>
  <si>
    <t>1套（科协APP客户端系统）</t>
  </si>
  <si>
    <t>1套</t>
  </si>
  <si>
    <t>系统等保测评</t>
  </si>
  <si>
    <t>3个系统（蝌蚪网系统、客户端系统、网站群系统）</t>
  </si>
  <si>
    <t>1个</t>
  </si>
  <si>
    <t>系统安全测试</t>
  </si>
  <si>
    <t>蝌蚪网完成1次网站系统、5次操作系统，客户端完成会务系统1次、网站群完成委员代表系统1次。</t>
  </si>
  <si>
    <t>质量指标</t>
  </si>
  <si>
    <t>网络安全事件通报</t>
  </si>
  <si>
    <t>≤2次（以网安部门通报为准）</t>
  </si>
  <si>
    <t>0次</t>
  </si>
  <si>
    <t>时效指标</t>
  </si>
  <si>
    <t>方案设计时间</t>
  </si>
  <si>
    <t>2021年3月前</t>
  </si>
  <si>
    <t>2021月3月19日</t>
  </si>
  <si>
    <t>招标采购时间</t>
  </si>
  <si>
    <t>2021年6月前</t>
  </si>
  <si>
    <t>预算执行时间</t>
  </si>
  <si>
    <t>偏差原因：1-6月支出157.56万元，执行率40.35%。12月前执行率80.26%
改进措施：提高项目计划性</t>
  </si>
  <si>
    <t>验收时间</t>
  </si>
  <si>
    <t xml:space="preserve">2021年5月前 </t>
  </si>
  <si>
    <t>成本指标</t>
  </si>
  <si>
    <t>蝌蚪网技术升级和安全整改</t>
  </si>
  <si>
    <t>不超过173.64万元</t>
  </si>
  <si>
    <t>网站群和客户端安全评测与等保</t>
  </si>
  <si>
    <t>不超过80.00万元</t>
  </si>
  <si>
    <t>网络平台敏感词监测系统</t>
  </si>
  <si>
    <t>不超过45.06万元</t>
  </si>
  <si>
    <t>用户身份认证管理</t>
  </si>
  <si>
    <t>不超过29.7万元</t>
  </si>
  <si>
    <t>会务安全和保密表决服务</t>
  </si>
  <si>
    <t>不超过62.8万元</t>
  </si>
  <si>
    <t>效益指标</t>
  </si>
  <si>
    <t>社会化效益指标</t>
  </si>
  <si>
    <t>蝌蚪网技术升级和安全整改效益</t>
  </si>
  <si>
    <t>增强科协网站整体安全，保障蝌蚪五线谱网站正常运行</t>
  </si>
  <si>
    <t>网站群和客户端安全评测与等保效益</t>
  </si>
  <si>
    <t>满足市科协网站群与客户端应用安全要求，保障系统安全可靠运行</t>
  </si>
  <si>
    <t>网络平台敏感词监测系统效益</t>
  </si>
  <si>
    <t>促进意识形态防范工作有效落地，不断增强防范和化解意识</t>
  </si>
  <si>
    <t>用户身份认证管理效益</t>
  </si>
  <si>
    <t>强化用户身份认证管理工作，为组织和个人信息提供更有利的安全保障</t>
  </si>
  <si>
    <t>会务安全和保密表决服务效益</t>
  </si>
  <si>
    <t>有利于更安全收集专家的信息，减低安全风险，提高会务安全性保障</t>
  </si>
  <si>
    <t>总分</t>
  </si>
  <si>
    <t>1.完成蝌蚪五线谱网站、科协客户端、网站群系统安全测试工作共计8次，系统维护工作1次，等保测评工作1次。
2.网站全年安全运行无重大事故，无投诉，意识形态安全检测系统全年运行保障信息内容安全无风险。
3.全年预算执行未超过预算控制数。</t>
    <phoneticPr fontId="11" type="noConversion"/>
  </si>
  <si>
    <t>除客户端系统等保测评未完成外，其他梳理完成，未开展满意度调查，未收到管理部门投诉</t>
    <phoneticPr fontId="11" type="noConversion"/>
  </si>
  <si>
    <t>除安全合规性整改
应用系统安全升级及整改，应用系统安全升级整改后第三方安全测试，系统等保测评这三项工作未完成，其他工作顺利完成。未开展满意度调查，未收到管理部门投诉</t>
    <phoneticPr fontId="11" type="noConversion"/>
  </si>
  <si>
    <t>——</t>
    <phoneticPr fontId="11" type="noConversion"/>
  </si>
  <si>
    <t>偏差原因：部分工作内容不具备开展条件，已开展的工作全部合格
整改措施：加强项目计划行</t>
    <phoneticPr fontId="11" type="noConversion"/>
  </si>
  <si>
    <t>偏差原因：疫情原因，造成部分工作验收延迟。另蝌蚪网合同时间截止未2022年6月
改进措施：延期2022年6月验收</t>
    <phoneticPr fontId="11" type="noConversion"/>
  </si>
  <si>
    <t>偏差原因：项目调整，系统升级，蝌蚪网站系统等保测评和客户端系统等保测评两项工作不具备开展条件
改进措施：2022年，系统完成升级后重新开展</t>
    <phoneticPr fontId="11" type="noConversion"/>
  </si>
  <si>
    <t>全年12个月逐月开展科协核心网络平台内容安全检测，未发现重大风险</t>
    <phoneticPr fontId="11" type="noConversion"/>
  </si>
  <si>
    <t>确保了委员身份信息安全，保障会务服务正常开展</t>
    <phoneticPr fontId="11" type="noConversion"/>
  </si>
  <si>
    <t>为app集成的歌系统提供有效的用户信息管理，保障了信息安全</t>
    <phoneticPr fontId="11" type="noConversion"/>
  </si>
  <si>
    <t xml:space="preserve">下列工作未开展：
1.安全合规性整改
应用系统安全升级及整改，36万
2.应用系统安全升级整改后第三方安全测试，14.64万
3.系统等保测评，15万
</t>
    <phoneticPr fontId="11" type="noConversion"/>
  </si>
  <si>
    <t>下列工作未开展：
客户端系统等保测评，15万</t>
    <phoneticPr fontId="11" type="noConversion"/>
  </si>
  <si>
    <t>绩效目标</t>
    <phoneticPr fontId="11" type="noConversion"/>
  </si>
  <si>
    <t>项目期目标：（2021年—2022年）：（跨年度项目应填报中期目标）
1.为保障网络安全，对网站进行安全升级和网络意识形态检测；
2.保障科协网站安全稳定运行，提高防范和化解意识形态风险的能力水平，促进科协网站体系健康发展。</t>
    <phoneticPr fontId="11" type="noConversion"/>
  </si>
  <si>
    <t>1-6月支出157.56万元，执行率40.35%。12月前执行率80.26%</t>
    <phoneticPr fontId="11" type="noConversion"/>
  </si>
  <si>
    <t>2021年1-6月执行预算总数的60%，12月前执行完成全部预算100%。</t>
    <phoneticPr fontId="11" type="noConversion"/>
  </si>
  <si>
    <t>未完成</t>
    <phoneticPr fontId="11" type="noConversion"/>
  </si>
  <si>
    <t>续上页</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</si>
</sst>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0_);[Red]\(0.00\)"/>
    <numFmt numFmtId="177" formatCode="0.000000_);[Red]\(0.000000\)"/>
    <numFmt numFmtId="178" formatCode="[$-F800]dddd\,\ mmmm\ dd\,\ yyyy"/>
  </numFmts>
  <fonts count="13" x14ac:knownFonts="1">
    <font>
      <sz val="11"/>
      <color theme="1"/>
      <name val="等线"/>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sz val="10"/>
      <name val="宋体"/>
      <family val="3"/>
      <charset val="134"/>
    </font>
    <font>
      <b/>
      <sz val="10"/>
      <color rgb="FF000000"/>
      <name val="宋体"/>
      <family val="3"/>
      <charset val="134"/>
    </font>
    <font>
      <b/>
      <sz val="10"/>
      <color theme="1"/>
      <name val="宋体"/>
      <family val="3"/>
      <charset val="134"/>
    </font>
    <font>
      <sz val="11"/>
      <color theme="1"/>
      <name val="等线"/>
      <family val="4"/>
      <charset val="134"/>
      <scheme val="minor"/>
    </font>
    <font>
      <sz val="12"/>
      <name val="宋体"/>
      <family val="3"/>
      <charset val="134"/>
    </font>
    <font>
      <sz val="11"/>
      <color theme="1"/>
      <name val="等线"/>
      <family val="4"/>
      <charset val="134"/>
      <scheme val="minor"/>
    </font>
    <font>
      <sz val="9"/>
      <name val="等线"/>
      <family val="4"/>
      <charset val="134"/>
      <scheme val="minor"/>
    </font>
    <font>
      <sz val="11"/>
      <color theme="1"/>
      <name val="等线"/>
      <charset val="134"/>
      <scheme val="minor"/>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9" fontId="10" fillId="0" borderId="0" applyFont="0" applyFill="0" applyBorder="0" applyAlignment="0" applyProtection="0">
      <alignment vertical="center"/>
    </xf>
    <xf numFmtId="0" fontId="9" fillId="0" borderId="0"/>
    <xf numFmtId="0" fontId="8" fillId="0" borderId="0">
      <alignment vertical="center"/>
    </xf>
    <xf numFmtId="43" fontId="12" fillId="0" borderId="0" applyFont="0" applyFill="0" applyBorder="0" applyAlignment="0" applyProtection="0">
      <alignment vertical="center"/>
    </xf>
  </cellStyleXfs>
  <cellXfs count="41">
    <xf numFmtId="0" fontId="0" fillId="0" borderId="0" xfId="0">
      <alignment vertical="center"/>
    </xf>
    <xf numFmtId="0" fontId="0" fillId="0" borderId="0" xfId="0" applyAlignment="1">
      <alignment horizontal="left" vertical="center" wrapText="1"/>
    </xf>
    <xf numFmtId="0" fontId="0" fillId="0" borderId="0" xfId="0" applyAlignment="1">
      <alignment vertical="center" wrapText="1"/>
    </xf>
    <xf numFmtId="177"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10" fontId="0" fillId="0" borderId="0" xfId="0" applyNumberFormat="1">
      <alignment vertical="center"/>
    </xf>
    <xf numFmtId="2" fontId="6" fillId="0" borderId="2" xfId="0" applyNumberFormat="1" applyFont="1" applyBorder="1" applyAlignment="1">
      <alignment horizontal="center" vertical="center" wrapText="1"/>
    </xf>
    <xf numFmtId="177" fontId="2" fillId="2"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57" fontId="5" fillId="0" borderId="2" xfId="0" applyNumberFormat="1" applyFont="1" applyBorder="1" applyAlignment="1">
      <alignment horizontal="center" vertical="center" wrapText="1"/>
    </xf>
    <xf numFmtId="178"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10" fontId="7" fillId="0" borderId="2" xfId="1"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horizontal="justify" vertical="center" wrapText="1"/>
    </xf>
    <xf numFmtId="10" fontId="2" fillId="0" borderId="2" xfId="1" applyNumberFormat="1"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43" fontId="2" fillId="0" borderId="4" xfId="4" applyFont="1" applyBorder="1" applyAlignment="1">
      <alignment horizontal="center" vertical="center" textRotation="255" wrapText="1"/>
    </xf>
    <xf numFmtId="43" fontId="2" fillId="0" borderId="5" xfId="4" applyFont="1" applyBorder="1" applyAlignment="1">
      <alignment horizontal="center" vertical="center" textRotation="255" wrapText="1"/>
    </xf>
    <xf numFmtId="43" fontId="2" fillId="0" borderId="6" xfId="4" applyFont="1" applyBorder="1" applyAlignment="1">
      <alignment horizontal="center" vertical="center" textRotation="255" wrapText="1"/>
    </xf>
    <xf numFmtId="0" fontId="2" fillId="0" borderId="2" xfId="0" applyFont="1" applyBorder="1" applyAlignment="1">
      <alignment horizontal="center" vertical="center" textRotation="255" wrapText="1"/>
    </xf>
  </cellXfs>
  <cellStyles count="5">
    <cellStyle name="百分比" xfId="1" builtinId="5"/>
    <cellStyle name="常规" xfId="0" builtinId="0"/>
    <cellStyle name="常规 2" xfId="2" xr:uid="{00000000-0005-0000-0000-000031000000}"/>
    <cellStyle name="常规 5" xfId="3" xr:uid="{00000000-0005-0000-0000-000032000000}"/>
    <cellStyle name="千位分隔"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view="pageBreakPreview" zoomScale="86" zoomScaleNormal="91" zoomScaleSheetLayoutView="86" workbookViewId="0">
      <selection activeCell="Q30" sqref="Q30"/>
    </sheetView>
  </sheetViews>
  <sheetFormatPr defaultColWidth="8.83203125" defaultRowHeight="14" x14ac:dyDescent="0.3"/>
  <cols>
    <col min="1" max="1" width="7.5" customWidth="1"/>
    <col min="2" max="2" width="8.08203125" customWidth="1"/>
    <col min="3" max="3" width="8" customWidth="1"/>
    <col min="4" max="4" width="8.08203125" customWidth="1"/>
    <col min="5" max="5" width="13" customWidth="1"/>
    <col min="6" max="6" width="15.25" customWidth="1"/>
    <col min="7" max="7" width="20.33203125" customWidth="1"/>
    <col min="8" max="8" width="5.33203125" customWidth="1"/>
    <col min="9" max="9" width="15.08203125" customWidth="1"/>
    <col min="10" max="10" width="12.83203125" style="1" customWidth="1"/>
    <col min="11" max="11" width="12.08203125" style="2" customWidth="1"/>
  </cols>
  <sheetData>
    <row r="1" spans="1:11" ht="25.5" x14ac:dyDescent="0.3">
      <c r="A1" s="21" t="s">
        <v>0</v>
      </c>
      <c r="B1" s="21"/>
      <c r="C1" s="21"/>
      <c r="D1" s="21"/>
      <c r="E1" s="21"/>
      <c r="F1" s="21"/>
      <c r="G1" s="21"/>
      <c r="H1" s="21"/>
      <c r="I1" s="21"/>
      <c r="J1" s="21"/>
      <c r="K1" s="21"/>
    </row>
    <row r="2" spans="1:11" x14ac:dyDescent="0.3">
      <c r="A2" s="22" t="s">
        <v>1</v>
      </c>
      <c r="B2" s="22"/>
      <c r="C2" s="22"/>
      <c r="D2" s="22"/>
      <c r="E2" s="22"/>
      <c r="F2" s="22"/>
      <c r="G2" s="22"/>
      <c r="H2" s="22"/>
      <c r="I2" s="22"/>
      <c r="J2" s="22"/>
      <c r="K2" s="22"/>
    </row>
    <row r="3" spans="1:11" x14ac:dyDescent="0.3">
      <c r="A3" s="23" t="s">
        <v>2</v>
      </c>
      <c r="B3" s="23"/>
      <c r="C3" s="23" t="s">
        <v>3</v>
      </c>
      <c r="D3" s="23"/>
      <c r="E3" s="23"/>
      <c r="F3" s="23"/>
      <c r="G3" s="23"/>
      <c r="H3" s="23"/>
      <c r="I3" s="23"/>
      <c r="J3" s="23"/>
      <c r="K3" s="23"/>
    </row>
    <row r="4" spans="1:11" x14ac:dyDescent="0.3">
      <c r="A4" s="23" t="s">
        <v>4</v>
      </c>
      <c r="B4" s="23"/>
      <c r="C4" s="23" t="s">
        <v>5</v>
      </c>
      <c r="D4" s="23"/>
      <c r="E4" s="23"/>
      <c r="F4" s="23"/>
      <c r="G4" s="18" t="s">
        <v>6</v>
      </c>
      <c r="H4" s="23" t="s">
        <v>7</v>
      </c>
      <c r="I4" s="23"/>
      <c r="J4" s="23"/>
      <c r="K4" s="23"/>
    </row>
    <row r="5" spans="1:11" x14ac:dyDescent="0.3">
      <c r="A5" s="23" t="s">
        <v>8</v>
      </c>
      <c r="B5" s="23"/>
      <c r="C5" s="23" t="s">
        <v>9</v>
      </c>
      <c r="D5" s="23"/>
      <c r="E5" s="23"/>
      <c r="F5" s="23"/>
      <c r="G5" s="18" t="s">
        <v>10</v>
      </c>
      <c r="H5" s="23">
        <v>13520164949</v>
      </c>
      <c r="I5" s="23"/>
      <c r="J5" s="23"/>
      <c r="K5" s="23"/>
    </row>
    <row r="6" spans="1:11" x14ac:dyDescent="0.3">
      <c r="A6" s="23" t="s">
        <v>11</v>
      </c>
      <c r="B6" s="23"/>
      <c r="C6" s="24"/>
      <c r="D6" s="24"/>
      <c r="E6" s="18" t="s">
        <v>12</v>
      </c>
      <c r="F6" s="18" t="s">
        <v>13</v>
      </c>
      <c r="G6" s="18" t="s">
        <v>14</v>
      </c>
      <c r="H6" s="18" t="s">
        <v>15</v>
      </c>
      <c r="I6" s="23" t="s">
        <v>16</v>
      </c>
      <c r="J6" s="23"/>
      <c r="K6" s="18" t="s">
        <v>17</v>
      </c>
    </row>
    <row r="7" spans="1:11" x14ac:dyDescent="0.3">
      <c r="A7" s="23"/>
      <c r="B7" s="23"/>
      <c r="C7" s="28" t="s">
        <v>18</v>
      </c>
      <c r="D7" s="28"/>
      <c r="E7" s="3">
        <v>390.48</v>
      </c>
      <c r="F7" s="3">
        <v>390.48</v>
      </c>
      <c r="G7" s="11">
        <v>313.41000000000003</v>
      </c>
      <c r="H7" s="18">
        <v>10</v>
      </c>
      <c r="I7" s="29">
        <f>G7/F7</f>
        <v>0.80262753534111864</v>
      </c>
      <c r="J7" s="29"/>
      <c r="K7" s="6">
        <f>I7*H7</f>
        <v>8.0262753534111866</v>
      </c>
    </row>
    <row r="8" spans="1:11" x14ac:dyDescent="0.3">
      <c r="A8" s="23"/>
      <c r="B8" s="23"/>
      <c r="C8" s="23" t="s">
        <v>19</v>
      </c>
      <c r="D8" s="23"/>
      <c r="E8" s="3">
        <v>390.48</v>
      </c>
      <c r="F8" s="3">
        <v>390.48</v>
      </c>
      <c r="G8" s="11">
        <v>313.41000000000003</v>
      </c>
      <c r="H8" s="18" t="s">
        <v>20</v>
      </c>
      <c r="I8" s="25" t="s">
        <v>20</v>
      </c>
      <c r="J8" s="25"/>
      <c r="K8" s="18" t="s">
        <v>20</v>
      </c>
    </row>
    <row r="9" spans="1:11" x14ac:dyDescent="0.3">
      <c r="A9" s="23"/>
      <c r="B9" s="23"/>
      <c r="C9" s="23" t="s">
        <v>21</v>
      </c>
      <c r="D9" s="23"/>
      <c r="E9" s="3">
        <v>0</v>
      </c>
      <c r="F9" s="3">
        <v>0</v>
      </c>
      <c r="G9" s="3">
        <v>0</v>
      </c>
      <c r="H9" s="18" t="s">
        <v>20</v>
      </c>
      <c r="I9" s="25" t="s">
        <v>20</v>
      </c>
      <c r="J9" s="25"/>
      <c r="K9" s="18" t="s">
        <v>20</v>
      </c>
    </row>
    <row r="10" spans="1:11" x14ac:dyDescent="0.3">
      <c r="A10" s="23"/>
      <c r="B10" s="23"/>
      <c r="C10" s="23" t="s">
        <v>22</v>
      </c>
      <c r="D10" s="23"/>
      <c r="E10" s="3">
        <v>0</v>
      </c>
      <c r="F10" s="3">
        <v>0</v>
      </c>
      <c r="G10" s="3">
        <v>0</v>
      </c>
      <c r="H10" s="18" t="s">
        <v>20</v>
      </c>
      <c r="I10" s="25" t="s">
        <v>20</v>
      </c>
      <c r="J10" s="25"/>
      <c r="K10" s="18" t="s">
        <v>20</v>
      </c>
    </row>
    <row r="11" spans="1:11" x14ac:dyDescent="0.3">
      <c r="A11" s="23" t="s">
        <v>23</v>
      </c>
      <c r="B11" s="23" t="s">
        <v>24</v>
      </c>
      <c r="C11" s="23"/>
      <c r="D11" s="23"/>
      <c r="E11" s="23"/>
      <c r="F11" s="23"/>
      <c r="G11" s="23" t="s">
        <v>25</v>
      </c>
      <c r="H11" s="23"/>
      <c r="I11" s="23"/>
      <c r="J11" s="23"/>
      <c r="K11" s="23"/>
    </row>
    <row r="12" spans="1:11" ht="76" customHeight="1" x14ac:dyDescent="0.3">
      <c r="A12" s="23"/>
      <c r="B12" s="26" t="s">
        <v>93</v>
      </c>
      <c r="C12" s="26"/>
      <c r="D12" s="26"/>
      <c r="E12" s="26"/>
      <c r="F12" s="26"/>
      <c r="G12" s="27" t="s">
        <v>80</v>
      </c>
      <c r="H12" s="27"/>
      <c r="I12" s="27"/>
      <c r="J12" s="27"/>
      <c r="K12" s="27"/>
    </row>
    <row r="13" spans="1:11" ht="19.5" customHeight="1" x14ac:dyDescent="0.3">
      <c r="A13" s="37" t="s">
        <v>92</v>
      </c>
      <c r="B13" s="18" t="s">
        <v>26</v>
      </c>
      <c r="C13" s="18" t="s">
        <v>27</v>
      </c>
      <c r="D13" s="23" t="s">
        <v>28</v>
      </c>
      <c r="E13" s="23"/>
      <c r="F13" s="18" t="s">
        <v>29</v>
      </c>
      <c r="G13" s="18" t="s">
        <v>30</v>
      </c>
      <c r="H13" s="18" t="s">
        <v>15</v>
      </c>
      <c r="I13" s="18" t="s">
        <v>17</v>
      </c>
      <c r="J13" s="23" t="s">
        <v>31</v>
      </c>
      <c r="K13" s="23"/>
    </row>
    <row r="14" spans="1:11" ht="31.5" customHeight="1" x14ac:dyDescent="0.3">
      <c r="A14" s="38"/>
      <c r="B14" s="23" t="s">
        <v>32</v>
      </c>
      <c r="C14" s="23" t="s">
        <v>33</v>
      </c>
      <c r="D14" s="30" t="s">
        <v>34</v>
      </c>
      <c r="E14" s="30"/>
      <c r="F14" s="18" t="s">
        <v>35</v>
      </c>
      <c r="G14" s="19" t="s">
        <v>36</v>
      </c>
      <c r="H14" s="18">
        <v>5</v>
      </c>
      <c r="I14" s="18">
        <v>5</v>
      </c>
      <c r="J14" s="23" t="s">
        <v>83</v>
      </c>
      <c r="K14" s="23"/>
    </row>
    <row r="15" spans="1:11" ht="90" customHeight="1" x14ac:dyDescent="0.3">
      <c r="A15" s="38"/>
      <c r="B15" s="23"/>
      <c r="C15" s="23"/>
      <c r="D15" s="30" t="s">
        <v>37</v>
      </c>
      <c r="E15" s="30"/>
      <c r="F15" s="18" t="s">
        <v>38</v>
      </c>
      <c r="G15" s="19" t="s">
        <v>39</v>
      </c>
      <c r="H15" s="18">
        <v>7</v>
      </c>
      <c r="I15" s="8">
        <v>2.33</v>
      </c>
      <c r="J15" s="27" t="s">
        <v>86</v>
      </c>
      <c r="K15" s="27"/>
    </row>
    <row r="16" spans="1:11" ht="114" customHeight="1" x14ac:dyDescent="0.3">
      <c r="A16" s="38"/>
      <c r="B16" s="23"/>
      <c r="C16" s="23"/>
      <c r="D16" s="30" t="s">
        <v>40</v>
      </c>
      <c r="E16" s="30"/>
      <c r="F16" s="18" t="s">
        <v>38</v>
      </c>
      <c r="G16" s="20" t="s">
        <v>41</v>
      </c>
      <c r="H16" s="18">
        <v>7</v>
      </c>
      <c r="I16" s="18">
        <v>7</v>
      </c>
      <c r="J16" s="31" t="s">
        <v>83</v>
      </c>
      <c r="K16" s="31"/>
    </row>
    <row r="17" spans="1:15" ht="35.25" customHeight="1" x14ac:dyDescent="0.3">
      <c r="A17" s="39"/>
      <c r="B17" s="23"/>
      <c r="C17" s="18" t="s">
        <v>42</v>
      </c>
      <c r="D17" s="30" t="s">
        <v>43</v>
      </c>
      <c r="E17" s="30"/>
      <c r="F17" s="18" t="s">
        <v>44</v>
      </c>
      <c r="G17" s="19" t="s">
        <v>45</v>
      </c>
      <c r="H17" s="18">
        <v>5</v>
      </c>
      <c r="I17" s="18">
        <v>5</v>
      </c>
      <c r="J17" s="31" t="s">
        <v>83</v>
      </c>
      <c r="K17" s="31"/>
    </row>
    <row r="18" spans="1:15" ht="73" customHeight="1" x14ac:dyDescent="0.3">
      <c r="A18" s="40" t="s">
        <v>97</v>
      </c>
      <c r="B18" s="40" t="s">
        <v>97</v>
      </c>
      <c r="C18" s="23" t="s">
        <v>46</v>
      </c>
      <c r="D18" s="30" t="s">
        <v>47</v>
      </c>
      <c r="E18" s="30"/>
      <c r="F18" s="18" t="s">
        <v>48</v>
      </c>
      <c r="G18" s="15" t="s">
        <v>49</v>
      </c>
      <c r="H18" s="19">
        <v>3</v>
      </c>
      <c r="I18" s="19">
        <v>3</v>
      </c>
      <c r="J18" s="31" t="s">
        <v>83</v>
      </c>
      <c r="K18" s="31"/>
    </row>
    <row r="19" spans="1:15" ht="51" customHeight="1" x14ac:dyDescent="0.3">
      <c r="A19" s="40"/>
      <c r="B19" s="40"/>
      <c r="C19" s="23"/>
      <c r="D19" s="30" t="s">
        <v>50</v>
      </c>
      <c r="E19" s="30"/>
      <c r="F19" s="18" t="s">
        <v>51</v>
      </c>
      <c r="G19" s="16">
        <v>44314</v>
      </c>
      <c r="H19" s="18">
        <v>3</v>
      </c>
      <c r="I19" s="18">
        <v>3</v>
      </c>
      <c r="J19" s="23" t="s">
        <v>83</v>
      </c>
      <c r="K19" s="23"/>
    </row>
    <row r="20" spans="1:15" ht="89.15" customHeight="1" x14ac:dyDescent="0.3">
      <c r="A20" s="40"/>
      <c r="B20" s="40"/>
      <c r="C20" s="23"/>
      <c r="D20" s="30" t="s">
        <v>52</v>
      </c>
      <c r="E20" s="30"/>
      <c r="F20" s="18" t="s">
        <v>95</v>
      </c>
      <c r="G20" s="13" t="s">
        <v>94</v>
      </c>
      <c r="H20" s="4">
        <v>4</v>
      </c>
      <c r="I20" s="14">
        <v>2.41</v>
      </c>
      <c r="J20" s="27" t="s">
        <v>53</v>
      </c>
      <c r="K20" s="27"/>
      <c r="N20" s="9"/>
      <c r="O20" s="9"/>
    </row>
    <row r="21" spans="1:15" ht="78.75" customHeight="1" x14ac:dyDescent="0.3">
      <c r="A21" s="40"/>
      <c r="B21" s="40"/>
      <c r="C21" s="23"/>
      <c r="D21" s="30" t="s">
        <v>54</v>
      </c>
      <c r="E21" s="30"/>
      <c r="F21" s="18" t="s">
        <v>55</v>
      </c>
      <c r="G21" s="13" t="s">
        <v>96</v>
      </c>
      <c r="H21" s="18">
        <v>3</v>
      </c>
      <c r="I21" s="14">
        <v>1</v>
      </c>
      <c r="J21" s="27" t="s">
        <v>85</v>
      </c>
      <c r="K21" s="27"/>
    </row>
    <row r="22" spans="1:15" ht="114.75" customHeight="1" x14ac:dyDescent="0.3">
      <c r="A22" s="40"/>
      <c r="B22" s="40"/>
      <c r="C22" s="23" t="s">
        <v>56</v>
      </c>
      <c r="D22" s="32" t="s">
        <v>57</v>
      </c>
      <c r="E22" s="32"/>
      <c r="F22" s="18" t="s">
        <v>58</v>
      </c>
      <c r="G22" s="13">
        <v>106.8</v>
      </c>
      <c r="H22" s="18">
        <v>3</v>
      </c>
      <c r="I22" s="14">
        <v>3</v>
      </c>
      <c r="J22" s="27" t="s">
        <v>90</v>
      </c>
      <c r="K22" s="27"/>
    </row>
    <row r="23" spans="1:15" ht="58" customHeight="1" x14ac:dyDescent="0.3">
      <c r="A23" s="40"/>
      <c r="B23" s="40"/>
      <c r="C23" s="23"/>
      <c r="D23" s="32" t="s">
        <v>59</v>
      </c>
      <c r="E23" s="32"/>
      <c r="F23" s="18" t="s">
        <v>60</v>
      </c>
      <c r="G23" s="13">
        <v>69.05</v>
      </c>
      <c r="H23" s="18">
        <v>3</v>
      </c>
      <c r="I23" s="14">
        <v>3</v>
      </c>
      <c r="J23" s="27" t="s">
        <v>91</v>
      </c>
      <c r="K23" s="27"/>
    </row>
    <row r="24" spans="1:15" ht="21" customHeight="1" x14ac:dyDescent="0.3">
      <c r="A24" s="40"/>
      <c r="B24" s="40"/>
      <c r="C24" s="23"/>
      <c r="D24" s="32" t="s">
        <v>61</v>
      </c>
      <c r="E24" s="32"/>
      <c r="F24" s="18" t="s">
        <v>62</v>
      </c>
      <c r="G24" s="5">
        <v>45.06</v>
      </c>
      <c r="H24" s="4">
        <v>3</v>
      </c>
      <c r="I24" s="4">
        <v>3</v>
      </c>
      <c r="J24" s="33" t="s">
        <v>83</v>
      </c>
      <c r="K24" s="33"/>
    </row>
    <row r="25" spans="1:15" ht="19.5" customHeight="1" x14ac:dyDescent="0.3">
      <c r="A25" s="40"/>
      <c r="B25" s="40"/>
      <c r="C25" s="23"/>
      <c r="D25" s="32" t="s">
        <v>63</v>
      </c>
      <c r="E25" s="32"/>
      <c r="F25" s="18" t="s">
        <v>64</v>
      </c>
      <c r="G25" s="5">
        <v>29.7</v>
      </c>
      <c r="H25" s="4">
        <v>2</v>
      </c>
      <c r="I25" s="4">
        <v>2</v>
      </c>
      <c r="J25" s="33" t="s">
        <v>83</v>
      </c>
      <c r="K25" s="33"/>
    </row>
    <row r="26" spans="1:15" ht="21.75" customHeight="1" x14ac:dyDescent="0.3">
      <c r="A26" s="40"/>
      <c r="B26" s="40"/>
      <c r="C26" s="23"/>
      <c r="D26" s="30" t="s">
        <v>65</v>
      </c>
      <c r="E26" s="30"/>
      <c r="F26" s="6" t="s">
        <v>66</v>
      </c>
      <c r="G26" s="5">
        <v>62.8</v>
      </c>
      <c r="H26" s="4">
        <v>2</v>
      </c>
      <c r="I26" s="4">
        <v>2</v>
      </c>
      <c r="J26" s="33" t="s">
        <v>83</v>
      </c>
      <c r="K26" s="33"/>
    </row>
    <row r="27" spans="1:15" ht="118.5" customHeight="1" x14ac:dyDescent="0.3">
      <c r="A27" s="40" t="s">
        <v>97</v>
      </c>
      <c r="B27" s="23" t="s">
        <v>67</v>
      </c>
      <c r="C27" s="23" t="s">
        <v>68</v>
      </c>
      <c r="D27" s="32" t="s">
        <v>69</v>
      </c>
      <c r="E27" s="32"/>
      <c r="F27" s="6" t="s">
        <v>70</v>
      </c>
      <c r="G27" s="12" t="s">
        <v>82</v>
      </c>
      <c r="H27" s="18">
        <v>8</v>
      </c>
      <c r="I27" s="14">
        <v>6</v>
      </c>
      <c r="J27" s="27" t="s">
        <v>84</v>
      </c>
      <c r="K27" s="27"/>
    </row>
    <row r="28" spans="1:15" ht="118.5" customHeight="1" x14ac:dyDescent="0.3">
      <c r="A28" s="40"/>
      <c r="B28" s="23"/>
      <c r="C28" s="23"/>
      <c r="D28" s="32" t="s">
        <v>71</v>
      </c>
      <c r="E28" s="32"/>
      <c r="F28" s="6" t="s">
        <v>72</v>
      </c>
      <c r="G28" s="12" t="s">
        <v>81</v>
      </c>
      <c r="H28" s="18">
        <v>8</v>
      </c>
      <c r="I28" s="14">
        <v>6</v>
      </c>
      <c r="J28" s="27" t="s">
        <v>84</v>
      </c>
      <c r="K28" s="27"/>
    </row>
    <row r="29" spans="1:15" ht="60" customHeight="1" x14ac:dyDescent="0.3">
      <c r="A29" s="40"/>
      <c r="B29" s="23"/>
      <c r="C29" s="23"/>
      <c r="D29" s="32" t="s">
        <v>73</v>
      </c>
      <c r="E29" s="32"/>
      <c r="F29" s="6" t="s">
        <v>74</v>
      </c>
      <c r="G29" s="12" t="s">
        <v>87</v>
      </c>
      <c r="H29" s="18">
        <v>8</v>
      </c>
      <c r="I29" s="14">
        <v>8</v>
      </c>
      <c r="J29" s="34" t="s">
        <v>83</v>
      </c>
      <c r="K29" s="34"/>
    </row>
    <row r="30" spans="1:15" ht="73.5" customHeight="1" x14ac:dyDescent="0.3">
      <c r="A30" s="40"/>
      <c r="B30" s="23"/>
      <c r="C30" s="23"/>
      <c r="D30" s="32" t="s">
        <v>75</v>
      </c>
      <c r="E30" s="32"/>
      <c r="F30" s="6" t="s">
        <v>76</v>
      </c>
      <c r="G30" s="13" t="s">
        <v>89</v>
      </c>
      <c r="H30" s="18">
        <v>8</v>
      </c>
      <c r="I30" s="14">
        <v>8</v>
      </c>
      <c r="J30" s="34" t="s">
        <v>83</v>
      </c>
      <c r="K30" s="34"/>
    </row>
    <row r="31" spans="1:15" ht="66.75" customHeight="1" x14ac:dyDescent="0.3">
      <c r="A31" s="40"/>
      <c r="B31" s="23"/>
      <c r="C31" s="23"/>
      <c r="D31" s="30" t="s">
        <v>77</v>
      </c>
      <c r="E31" s="30"/>
      <c r="F31" s="7" t="s">
        <v>78</v>
      </c>
      <c r="G31" s="13" t="s">
        <v>88</v>
      </c>
      <c r="H31" s="18">
        <v>8</v>
      </c>
      <c r="I31" s="14">
        <v>8</v>
      </c>
      <c r="J31" s="34" t="s">
        <v>83</v>
      </c>
      <c r="K31" s="34"/>
    </row>
    <row r="32" spans="1:15" x14ac:dyDescent="0.3">
      <c r="A32" s="35" t="s">
        <v>79</v>
      </c>
      <c r="B32" s="35"/>
      <c r="C32" s="35"/>
      <c r="D32" s="35"/>
      <c r="E32" s="35"/>
      <c r="F32" s="35"/>
      <c r="G32" s="35"/>
      <c r="H32" s="17">
        <f>SUM(H14:H31)+H7</f>
        <v>100</v>
      </c>
      <c r="I32" s="10">
        <f>SUM(I14:I31)+K7</f>
        <v>85.766275353411174</v>
      </c>
      <c r="J32" s="36" t="s">
        <v>83</v>
      </c>
      <c r="K32" s="36"/>
    </row>
  </sheetData>
  <mergeCells count="76">
    <mergeCell ref="A13:A17"/>
    <mergeCell ref="B18:B26"/>
    <mergeCell ref="A18:A26"/>
    <mergeCell ref="A27:A31"/>
    <mergeCell ref="D31:E31"/>
    <mergeCell ref="D22:E22"/>
    <mergeCell ref="D19:E19"/>
    <mergeCell ref="D13:E13"/>
    <mergeCell ref="J31:K31"/>
    <mergeCell ref="A32:G32"/>
    <mergeCell ref="J32:K32"/>
    <mergeCell ref="B27:B31"/>
    <mergeCell ref="C14:C16"/>
    <mergeCell ref="C18:C21"/>
    <mergeCell ref="C22:C26"/>
    <mergeCell ref="C27:C31"/>
    <mergeCell ref="D28:E28"/>
    <mergeCell ref="J28:K28"/>
    <mergeCell ref="D29:E29"/>
    <mergeCell ref="J29:K29"/>
    <mergeCell ref="B14:B17"/>
    <mergeCell ref="D30:E30"/>
    <mergeCell ref="J30:K30"/>
    <mergeCell ref="D25:E25"/>
    <mergeCell ref="J25:K25"/>
    <mergeCell ref="D26:E26"/>
    <mergeCell ref="J26:K26"/>
    <mergeCell ref="D27:E27"/>
    <mergeCell ref="J27:K27"/>
    <mergeCell ref="J22:K22"/>
    <mergeCell ref="D23:E23"/>
    <mergeCell ref="J23:K23"/>
    <mergeCell ref="D24:E24"/>
    <mergeCell ref="J24:K24"/>
    <mergeCell ref="J19:K19"/>
    <mergeCell ref="D20:E20"/>
    <mergeCell ref="J20:K20"/>
    <mergeCell ref="D21:E21"/>
    <mergeCell ref="J21:K21"/>
    <mergeCell ref="J16:K16"/>
    <mergeCell ref="D17:E17"/>
    <mergeCell ref="J17:K17"/>
    <mergeCell ref="D18:E18"/>
    <mergeCell ref="J18:K18"/>
    <mergeCell ref="D16:E16"/>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s>
  <phoneticPr fontId="11"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cp:lastModifiedBy>zhao</cp:lastModifiedBy>
  <cp:lastPrinted>2022-05-19T07:27:22Z</cp:lastPrinted>
  <dcterms:created xsi:type="dcterms:W3CDTF">2022-05-12T13:01:00Z</dcterms:created>
  <dcterms:modified xsi:type="dcterms:W3CDTF">2022-05-24T01:15:45Z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36C457D4A6114DD791459E7B30CCBB60</vt:lpwstr>
  </property>
  <property fmtid="{D5CDD505-2E9C-101B-9397-08002B2CF9AE}" pid="3" name="KSOProductBuildVer">
    <vt:lpwstr>2052-11.1.0.11636</vt:lpwstr>
  </property>
</Properties>
</file>