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zhao\Desktop\市科协绩效自评成果5.24\市科协单位绩效自评表\"/>
    </mc:Choice>
  </mc:AlternateContent>
  <xr:revisionPtr revIDLastSave="0" documentId="13_ncr:1_{8CC2BC96-21F0-425C-9264-860F2843042B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Sheet1" sheetId="1" r:id="rId1"/>
  </sheets>
  <definedNames>
    <definedName name="_xlnm.Print_Titles" localSheetId="0">Sheet1!$13:$13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2" i="1" l="1"/>
  <c r="G31" i="1"/>
  <c r="I7" i="1"/>
  <c r="K7" i="1" s="1"/>
  <c r="I32" i="1" s="1"/>
</calcChain>
</file>

<file path=xl/sharedStrings.xml><?xml version="1.0" encoding="utf-8"?>
<sst xmlns="http://schemas.openxmlformats.org/spreadsheetml/2006/main" count="127" uniqueCount="97">
  <si>
    <t>项目支出绩效自评表</t>
  </si>
  <si>
    <t>（2021年度）</t>
  </si>
  <si>
    <t>项目名称</t>
  </si>
  <si>
    <t>科协网站运行维护</t>
  </si>
  <si>
    <t>主管部门</t>
  </si>
  <si>
    <t>北京市科学技术协会</t>
  </si>
  <si>
    <t>实施单位</t>
  </si>
  <si>
    <t>北京市科学技术协会信息中心</t>
  </si>
  <si>
    <t>项目负责人</t>
  </si>
  <si>
    <t>吴启忠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</si>
  <si>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</si>
  <si>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</si>
  <si>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</si>
  <si>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</si>
  <si>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</si>
  <si>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</si>
  <si>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</si>
  <si>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</si>
  <si>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</si>
  <si>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</si>
  <si>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</si>
  <si>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</si>
  <si>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</si>
  <si>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</si>
  <si>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</si>
  <si>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</si>
  <si>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1.保障网站安全平稳运行；
2.更新维护网站各栏目的内容，加强网站内容原创性，加强专题性内容的策划制作水平，更好的满足系统性知识体系的发展需要；
3.着力网站新媒体平台建设工作，拓展网站系列活动品牌效应，通过开展线上线下活动推广，提升网站点击率；
4.加强品牌传播推广，提升科普传播力与社会影响力。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</si>
  <si>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</si>
  <si>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</si>
  <si>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</si>
  <si>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</si>
  <si>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</si>
  <si>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</si>
  <si>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</si>
  <si>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</si>
  <si>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</si>
  <si>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网站全年发稿量</t>
  </si>
  <si>
    <t>7000篇</t>
  </si>
  <si>
    <t>网站全年开展专题数</t>
  </si>
  <si>
    <t>110期</t>
  </si>
  <si>
    <t>70期</t>
  </si>
  <si>
    <t>蝌蚪五线谱网站原创占比</t>
  </si>
  <si>
    <t>蝌蚪五线谱网站软硬件采购/维护数量</t>
  </si>
  <si>
    <t>28台（套）</t>
  </si>
  <si>
    <t>69台（套）</t>
  </si>
  <si>
    <t>质量指标</t>
  </si>
  <si>
    <t>网站点击量</t>
  </si>
  <si>
    <t>500万</t>
  </si>
  <si>
    <t>440万</t>
  </si>
  <si>
    <t>门户网站向《首都之窗》和《中国科协网》报送并被采纳信息数量</t>
  </si>
  <si>
    <t>100条</t>
  </si>
  <si>
    <t>微信公众号粉丝数</t>
  </si>
  <si>
    <t>14万人</t>
  </si>
  <si>
    <t>25.4万人</t>
  </si>
  <si>
    <t>——</t>
  </si>
  <si>
    <t>新媒体平台阅读量</t>
  </si>
  <si>
    <t>1000万</t>
  </si>
  <si>
    <t>53979万</t>
  </si>
  <si>
    <t>蝌蚪五线谱云主机及网络环境正常运行率</t>
  </si>
  <si>
    <t>时效指标</t>
  </si>
  <si>
    <t>需求方案设计时间</t>
  </si>
  <si>
    <t>2021年3月前</t>
  </si>
  <si>
    <t>招标采购时间</t>
  </si>
  <si>
    <t>2021年6月前</t>
  </si>
  <si>
    <t>预算执行时间</t>
  </si>
  <si>
    <t>2021年1-6月执行预算总数的60%，12月前执行完成全部预算100%。</t>
  </si>
  <si>
    <t>验收时间</t>
  </si>
  <si>
    <t>部分项目尚未验收</t>
  </si>
  <si>
    <t>偏差原因：疫情影响部分项目尚未验收，项目周期未结束
改进措施：加强项目周期时间管理</t>
  </si>
  <si>
    <t>成本指标</t>
  </si>
  <si>
    <t>项目预算控制数</t>
  </si>
  <si>
    <t>995.807万元</t>
  </si>
  <si>
    <t>991.322万元</t>
  </si>
  <si>
    <t>效益指标</t>
  </si>
  <si>
    <t>网站社会影响力</t>
  </si>
  <si>
    <t>得到提升</t>
  </si>
  <si>
    <t>公共主页点击增长率</t>
  </si>
  <si>
    <t>蝌蚪五线谱科普系列活动覆盖人群</t>
  </si>
  <si>
    <t>20万人</t>
  </si>
  <si>
    <t>123.5万</t>
  </si>
  <si>
    <t>满意度指标</t>
  </si>
  <si>
    <t>服务人员满意度</t>
  </si>
  <si>
    <t>总分</t>
  </si>
  <si>
    <t>7583篇</t>
    <phoneticPr fontId="10" type="noConversion"/>
  </si>
  <si>
    <t>440条</t>
    <phoneticPr fontId="10" type="noConversion"/>
  </si>
  <si>
    <t>偏差原因：领导提出新的工作要求
改进措施：下一年度调整指标设定</t>
    <phoneticPr fontId="10" type="noConversion"/>
  </si>
  <si>
    <t>2021年1-6月执行预算总数的6.5%，12月预算执行率99.55%</t>
    <phoneticPr fontId="10" type="noConversion"/>
  </si>
  <si>
    <t>2021年5月前</t>
    <phoneticPr fontId="10" type="noConversion"/>
  </si>
  <si>
    <t>——</t>
    <phoneticPr fontId="10" type="noConversion"/>
  </si>
  <si>
    <t>1.蝌蚪五线谱软硬件采购/维护数量69台（套），蝌蚪五线谱云主机及网络环境正常运行率 0.99，保障了2021年网站安全平稳运行。
2.网站全年发稿量7583篇，网站全年开展专题70期，蝌蚪五线谱网站原创占比40.69%，内容原创性得以增强。
3.门户网站向《首都之窗》和《中国科协网》报送并被采纳信息数量505条，微信公众号粉丝数25.4万人，新媒体平台阅读量53979万，网站点击量440万，点击率有所上升。
4.蝌蚪五线谱科普系列活动覆盖人群 123.5万，网站社会影响力得到提升。</t>
    <phoneticPr fontId="10" type="noConversion"/>
  </si>
  <si>
    <t>偏差原因：1.受蝌蚪五线谱网站域名变更影响。2.统计时间为2021年6月16日至2022年5月5日，未到一个完整项目期
改进措施：持续推进网站优化查询，强化网站内容建设</t>
    <phoneticPr fontId="10" type="noConversion"/>
  </si>
  <si>
    <t>偏差原因：受年底疫情延期，部分会议未开展。1-6月支出64.892万元
改进措施：加强项目资金执行计划性</t>
    <phoneticPr fontId="10" type="noConversion"/>
  </si>
  <si>
    <t>偏差原因：
网站合并栏目减少，部分内容以文章形式呈现
改进措施：
加强项目管理计划性</t>
    <phoneticPr fontId="10" type="noConversion"/>
  </si>
  <si>
    <t>偏差原因：
1、蝌蚪五线谱网站域名变更及数据库迁云
2、栏目减少
改进措施：
加强项目管理，充分预估项目执行过程中的突然情况</t>
    <phoneticPr fontId="10" type="noConversion"/>
  </si>
  <si>
    <t>服务对象满意度指标</t>
    <phoneticPr fontId="10" type="noConversion"/>
  </si>
  <si>
    <t>续上页</t>
    <phoneticPr fontId="10" type="noConversion"/>
  </si>
  <si>
    <t>续上页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</si>
</sst>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F800]dddd\,\ mmmm\ dd\,\ yyyy"/>
    <numFmt numFmtId="177" formatCode="0.000000_);[Red]\(0.000000\)"/>
    <numFmt numFmtId="178" formatCode="0.00_);[Red]\(0.00\)"/>
  </numFmts>
  <fonts count="11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4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178" fontId="7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textRotation="255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0" fontId="3" fillId="0" borderId="2" xfId="1" applyNumberFormat="1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 xr:uid="{00000000-0005-0000-0000-000031000000}"/>
    <cellStyle name="常规 5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view="pageBreakPreview" topLeftCell="A3" zoomScale="60" zoomScaleNormal="80" workbookViewId="0">
      <selection activeCell="Y30" sqref="Y30"/>
    </sheetView>
  </sheetViews>
  <sheetFormatPr defaultColWidth="9" defaultRowHeight="14" x14ac:dyDescent="0.3"/>
  <cols>
    <col min="1" max="1" width="8.08203125" customWidth="1"/>
    <col min="2" max="2" width="10.25" customWidth="1"/>
    <col min="5" max="5" width="12.75" customWidth="1"/>
    <col min="6" max="6" width="18.83203125" customWidth="1"/>
    <col min="7" max="7" width="20.5" customWidth="1"/>
    <col min="8" max="8" width="9.5" customWidth="1"/>
    <col min="9" max="10" width="8" customWidth="1"/>
    <col min="11" max="11" width="12.08203125" customWidth="1"/>
  </cols>
  <sheetData>
    <row r="1" spans="1:11" ht="25.5" x14ac:dyDescent="0.3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x14ac:dyDescent="0.3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3">
      <c r="A3" s="31" t="s">
        <v>2</v>
      </c>
      <c r="B3" s="31"/>
      <c r="C3" s="31" t="s">
        <v>3</v>
      </c>
      <c r="D3" s="31"/>
      <c r="E3" s="31"/>
      <c r="F3" s="31"/>
      <c r="G3" s="31"/>
      <c r="H3" s="31"/>
      <c r="I3" s="31"/>
      <c r="J3" s="31"/>
      <c r="K3" s="31"/>
    </row>
    <row r="4" spans="1:11" x14ac:dyDescent="0.3">
      <c r="A4" s="31" t="s">
        <v>4</v>
      </c>
      <c r="B4" s="31"/>
      <c r="C4" s="31" t="s">
        <v>5</v>
      </c>
      <c r="D4" s="31"/>
      <c r="E4" s="31"/>
      <c r="F4" s="31"/>
      <c r="G4" s="18" t="s">
        <v>6</v>
      </c>
      <c r="H4" s="31" t="s">
        <v>7</v>
      </c>
      <c r="I4" s="31"/>
      <c r="J4" s="31"/>
      <c r="K4" s="31"/>
    </row>
    <row r="5" spans="1:11" x14ac:dyDescent="0.3">
      <c r="A5" s="31" t="s">
        <v>8</v>
      </c>
      <c r="B5" s="31"/>
      <c r="C5" s="31" t="s">
        <v>9</v>
      </c>
      <c r="D5" s="31"/>
      <c r="E5" s="31"/>
      <c r="F5" s="31"/>
      <c r="G5" s="18" t="s">
        <v>10</v>
      </c>
      <c r="H5" s="31">
        <v>13520164949</v>
      </c>
      <c r="I5" s="31"/>
      <c r="J5" s="31"/>
      <c r="K5" s="31"/>
    </row>
    <row r="6" spans="1:11" ht="14.15" customHeight="1" x14ac:dyDescent="0.3">
      <c r="A6" s="31" t="s">
        <v>11</v>
      </c>
      <c r="B6" s="31"/>
      <c r="C6" s="40"/>
      <c r="D6" s="40"/>
      <c r="E6" s="18" t="s">
        <v>12</v>
      </c>
      <c r="F6" s="18" t="s">
        <v>13</v>
      </c>
      <c r="G6" s="18" t="s">
        <v>14</v>
      </c>
      <c r="H6" s="18" t="s">
        <v>15</v>
      </c>
      <c r="I6" s="31" t="s">
        <v>16</v>
      </c>
      <c r="J6" s="31"/>
      <c r="K6" s="18" t="s">
        <v>17</v>
      </c>
    </row>
    <row r="7" spans="1:11" x14ac:dyDescent="0.3">
      <c r="A7" s="31"/>
      <c r="B7" s="31"/>
      <c r="C7" s="41" t="s">
        <v>18</v>
      </c>
      <c r="D7" s="41"/>
      <c r="E7" s="3">
        <v>995.80700000000002</v>
      </c>
      <c r="F7" s="3">
        <v>995.80700000000002</v>
      </c>
      <c r="G7" s="15">
        <v>991.322</v>
      </c>
      <c r="H7" s="4">
        <v>10</v>
      </c>
      <c r="I7" s="42">
        <f>G7/F7</f>
        <v>0.99549611521108006</v>
      </c>
      <c r="J7" s="42"/>
      <c r="K7" s="9">
        <f>I7*H7</f>
        <v>9.9549611521108012</v>
      </c>
    </row>
    <row r="8" spans="1:11" x14ac:dyDescent="0.3">
      <c r="A8" s="31"/>
      <c r="B8" s="31"/>
      <c r="C8" s="31" t="s">
        <v>19</v>
      </c>
      <c r="D8" s="31"/>
      <c r="E8" s="3">
        <v>995.80700000000002</v>
      </c>
      <c r="F8" s="3">
        <v>995.80700000000002</v>
      </c>
      <c r="G8" s="15">
        <v>991.322</v>
      </c>
      <c r="H8" s="18" t="s">
        <v>20</v>
      </c>
      <c r="I8" s="18" t="s">
        <v>20</v>
      </c>
      <c r="J8" s="18" t="s">
        <v>20</v>
      </c>
      <c r="K8" s="18" t="s">
        <v>20</v>
      </c>
    </row>
    <row r="9" spans="1:11" x14ac:dyDescent="0.3">
      <c r="A9" s="31"/>
      <c r="B9" s="31"/>
      <c r="C9" s="31" t="s">
        <v>21</v>
      </c>
      <c r="D9" s="31"/>
      <c r="E9" s="3">
        <v>0</v>
      </c>
      <c r="F9" s="3">
        <v>0</v>
      </c>
      <c r="G9" s="3">
        <v>0</v>
      </c>
      <c r="H9" s="18" t="s">
        <v>20</v>
      </c>
      <c r="I9" s="18" t="s">
        <v>20</v>
      </c>
      <c r="J9" s="18" t="s">
        <v>20</v>
      </c>
      <c r="K9" s="18" t="s">
        <v>20</v>
      </c>
    </row>
    <row r="10" spans="1:11" x14ac:dyDescent="0.3">
      <c r="A10" s="31"/>
      <c r="B10" s="31"/>
      <c r="C10" s="31" t="s">
        <v>22</v>
      </c>
      <c r="D10" s="31"/>
      <c r="E10" s="3">
        <v>0</v>
      </c>
      <c r="F10" s="3">
        <v>0</v>
      </c>
      <c r="G10" s="3">
        <v>0</v>
      </c>
      <c r="H10" s="18" t="s">
        <v>20</v>
      </c>
      <c r="I10" s="18" t="s">
        <v>20</v>
      </c>
      <c r="J10" s="18" t="s">
        <v>20</v>
      </c>
      <c r="K10" s="18" t="s">
        <v>20</v>
      </c>
    </row>
    <row r="11" spans="1:11" x14ac:dyDescent="0.3">
      <c r="A11" s="31" t="s">
        <v>23</v>
      </c>
      <c r="B11" s="31" t="s">
        <v>24</v>
      </c>
      <c r="C11" s="31"/>
      <c r="D11" s="31"/>
      <c r="E11" s="31"/>
      <c r="F11" s="31"/>
      <c r="G11" s="31" t="s">
        <v>25</v>
      </c>
      <c r="H11" s="31"/>
      <c r="I11" s="31"/>
      <c r="J11" s="31"/>
      <c r="K11" s="31"/>
    </row>
    <row r="12" spans="1:11" ht="160.5" customHeight="1" x14ac:dyDescent="0.3">
      <c r="A12" s="31"/>
      <c r="B12" s="31" t="s">
        <v>26</v>
      </c>
      <c r="C12" s="31"/>
      <c r="D12" s="31"/>
      <c r="E12" s="31"/>
      <c r="F12" s="31"/>
      <c r="G12" s="37" t="s">
        <v>89</v>
      </c>
      <c r="H12" s="37"/>
      <c r="I12" s="37"/>
      <c r="J12" s="37"/>
      <c r="K12" s="37"/>
    </row>
    <row r="13" spans="1:11" ht="41.15" customHeight="1" x14ac:dyDescent="0.3">
      <c r="A13" s="25" t="s">
        <v>27</v>
      </c>
      <c r="B13" s="18" t="s">
        <v>28</v>
      </c>
      <c r="C13" s="18" t="s">
        <v>29</v>
      </c>
      <c r="D13" s="31" t="s">
        <v>30</v>
      </c>
      <c r="E13" s="31"/>
      <c r="F13" s="19" t="s">
        <v>31</v>
      </c>
      <c r="G13" s="19" t="s">
        <v>32</v>
      </c>
      <c r="H13" s="18" t="s">
        <v>15</v>
      </c>
      <c r="I13" s="18" t="s">
        <v>17</v>
      </c>
      <c r="J13" s="31" t="s">
        <v>33</v>
      </c>
      <c r="K13" s="31"/>
    </row>
    <row r="14" spans="1:11" ht="126" customHeight="1" x14ac:dyDescent="0.3">
      <c r="A14" s="26"/>
      <c r="B14" s="21" t="s">
        <v>34</v>
      </c>
      <c r="C14" s="21" t="s">
        <v>35</v>
      </c>
      <c r="D14" s="24" t="s">
        <v>36</v>
      </c>
      <c r="E14" s="24"/>
      <c r="F14" s="18" t="s">
        <v>37</v>
      </c>
      <c r="G14" s="20" t="s">
        <v>83</v>
      </c>
      <c r="H14" s="4">
        <v>5</v>
      </c>
      <c r="I14" s="14">
        <v>5</v>
      </c>
      <c r="J14" s="36" t="s">
        <v>88</v>
      </c>
      <c r="K14" s="36"/>
    </row>
    <row r="15" spans="1:11" ht="78.75" customHeight="1" x14ac:dyDescent="0.3">
      <c r="A15" s="25" t="s">
        <v>95</v>
      </c>
      <c r="B15" s="25" t="s">
        <v>95</v>
      </c>
      <c r="C15" s="34" t="s">
        <v>96</v>
      </c>
      <c r="D15" s="24" t="s">
        <v>38</v>
      </c>
      <c r="E15" s="24"/>
      <c r="F15" s="18" t="s">
        <v>39</v>
      </c>
      <c r="G15" s="18" t="s">
        <v>40</v>
      </c>
      <c r="H15" s="4">
        <v>3</v>
      </c>
      <c r="I15" s="13">
        <v>1.91</v>
      </c>
      <c r="J15" s="33" t="s">
        <v>92</v>
      </c>
      <c r="K15" s="33"/>
    </row>
    <row r="16" spans="1:11" ht="20.25" customHeight="1" x14ac:dyDescent="0.3">
      <c r="A16" s="29"/>
      <c r="B16" s="29"/>
      <c r="C16" s="34"/>
      <c r="D16" s="35" t="s">
        <v>41</v>
      </c>
      <c r="E16" s="35"/>
      <c r="F16" s="5">
        <v>0.3</v>
      </c>
      <c r="G16" s="6">
        <v>0.40688000000000002</v>
      </c>
      <c r="H16" s="4">
        <v>3</v>
      </c>
      <c r="I16" s="4">
        <v>3</v>
      </c>
      <c r="J16" s="36" t="s">
        <v>88</v>
      </c>
      <c r="K16" s="36"/>
    </row>
    <row r="17" spans="1:11" ht="30.75" customHeight="1" x14ac:dyDescent="0.3">
      <c r="A17" s="29"/>
      <c r="B17" s="29"/>
      <c r="C17" s="34"/>
      <c r="D17" s="24" t="s">
        <v>42</v>
      </c>
      <c r="E17" s="24"/>
      <c r="F17" s="18" t="s">
        <v>43</v>
      </c>
      <c r="G17" s="7" t="s">
        <v>44</v>
      </c>
      <c r="H17" s="4">
        <v>4</v>
      </c>
      <c r="I17" s="4">
        <v>4</v>
      </c>
      <c r="J17" s="36" t="s">
        <v>88</v>
      </c>
      <c r="K17" s="36"/>
    </row>
    <row r="18" spans="1:11" s="1" customFormat="1" ht="119.25" customHeight="1" x14ac:dyDescent="0.3">
      <c r="A18" s="29"/>
      <c r="B18" s="29"/>
      <c r="C18" s="32" t="s">
        <v>45</v>
      </c>
      <c r="D18" s="23" t="s">
        <v>46</v>
      </c>
      <c r="E18" s="23"/>
      <c r="F18" s="19" t="s">
        <v>47</v>
      </c>
      <c r="G18" s="20" t="s">
        <v>48</v>
      </c>
      <c r="H18" s="4">
        <v>5</v>
      </c>
      <c r="I18" s="4">
        <v>4.4000000000000004</v>
      </c>
      <c r="J18" s="33" t="s">
        <v>93</v>
      </c>
      <c r="K18" s="33"/>
    </row>
    <row r="19" spans="1:11" s="1" customFormat="1" ht="67.5" customHeight="1" x14ac:dyDescent="0.3">
      <c r="A19" s="29"/>
      <c r="B19" s="29"/>
      <c r="C19" s="32"/>
      <c r="D19" s="23" t="s">
        <v>49</v>
      </c>
      <c r="E19" s="23"/>
      <c r="F19" s="19" t="s">
        <v>50</v>
      </c>
      <c r="G19" s="20" t="s">
        <v>84</v>
      </c>
      <c r="H19" s="4">
        <v>3</v>
      </c>
      <c r="I19" s="16">
        <v>1.5</v>
      </c>
      <c r="J19" s="33" t="s">
        <v>85</v>
      </c>
      <c r="K19" s="33"/>
    </row>
    <row r="20" spans="1:11" s="1" customFormat="1" ht="22.5" customHeight="1" x14ac:dyDescent="0.3">
      <c r="A20" s="29"/>
      <c r="B20" s="29"/>
      <c r="C20" s="32"/>
      <c r="D20" s="23" t="s">
        <v>51</v>
      </c>
      <c r="E20" s="23"/>
      <c r="F20" s="19" t="s">
        <v>52</v>
      </c>
      <c r="G20" s="20" t="s">
        <v>53</v>
      </c>
      <c r="H20" s="4">
        <v>5</v>
      </c>
      <c r="I20" s="4">
        <v>5</v>
      </c>
      <c r="J20" s="31" t="s">
        <v>54</v>
      </c>
      <c r="K20" s="31"/>
    </row>
    <row r="21" spans="1:11" s="1" customFormat="1" ht="27.75" customHeight="1" x14ac:dyDescent="0.3">
      <c r="A21" s="29"/>
      <c r="B21" s="29"/>
      <c r="C21" s="32"/>
      <c r="D21" s="23" t="s">
        <v>55</v>
      </c>
      <c r="E21" s="23"/>
      <c r="F21" s="19" t="s">
        <v>56</v>
      </c>
      <c r="G21" s="8" t="s">
        <v>57</v>
      </c>
      <c r="H21" s="4">
        <v>5</v>
      </c>
      <c r="I21" s="4">
        <v>5</v>
      </c>
      <c r="J21" s="31" t="s">
        <v>54</v>
      </c>
      <c r="K21" s="31"/>
    </row>
    <row r="22" spans="1:11" s="1" customFormat="1" ht="39" customHeight="1" x14ac:dyDescent="0.3">
      <c r="A22" s="29"/>
      <c r="B22" s="29"/>
      <c r="C22" s="32"/>
      <c r="D22" s="23" t="s">
        <v>58</v>
      </c>
      <c r="E22" s="23"/>
      <c r="F22" s="19">
        <v>0.99</v>
      </c>
      <c r="G22" s="20">
        <v>0.99</v>
      </c>
      <c r="H22" s="4">
        <v>5</v>
      </c>
      <c r="I22" s="4">
        <v>5</v>
      </c>
      <c r="J22" s="31" t="s">
        <v>54</v>
      </c>
      <c r="K22" s="31"/>
    </row>
    <row r="23" spans="1:11" ht="25.5" customHeight="1" x14ac:dyDescent="0.3">
      <c r="A23" s="29"/>
      <c r="B23" s="29"/>
      <c r="C23" s="27" t="s">
        <v>59</v>
      </c>
      <c r="D23" s="24" t="s">
        <v>60</v>
      </c>
      <c r="E23" s="24"/>
      <c r="F23" s="18" t="s">
        <v>61</v>
      </c>
      <c r="G23" s="17">
        <v>44274</v>
      </c>
      <c r="H23" s="4">
        <v>2</v>
      </c>
      <c r="I23" s="4">
        <v>2</v>
      </c>
      <c r="J23" s="31" t="s">
        <v>54</v>
      </c>
      <c r="K23" s="31"/>
    </row>
    <row r="24" spans="1:11" ht="27" customHeight="1" x14ac:dyDescent="0.3">
      <c r="A24" s="26"/>
      <c r="B24" s="26"/>
      <c r="C24" s="28"/>
      <c r="D24" s="24" t="s">
        <v>62</v>
      </c>
      <c r="E24" s="24"/>
      <c r="F24" s="18" t="s">
        <v>63</v>
      </c>
      <c r="G24" s="17">
        <v>44364</v>
      </c>
      <c r="H24" s="4">
        <v>2</v>
      </c>
      <c r="I24" s="4">
        <v>2</v>
      </c>
      <c r="J24" s="31" t="s">
        <v>54</v>
      </c>
      <c r="K24" s="31"/>
    </row>
    <row r="25" spans="1:11" ht="90" customHeight="1" x14ac:dyDescent="0.3">
      <c r="A25" s="25" t="s">
        <v>95</v>
      </c>
      <c r="B25" s="25" t="s">
        <v>95</v>
      </c>
      <c r="C25" s="25" t="s">
        <v>96</v>
      </c>
      <c r="D25" s="24" t="s">
        <v>64</v>
      </c>
      <c r="E25" s="24"/>
      <c r="F25" s="18" t="s">
        <v>65</v>
      </c>
      <c r="G25" s="20" t="s">
        <v>86</v>
      </c>
      <c r="H25" s="4">
        <v>3</v>
      </c>
      <c r="I25" s="16">
        <v>2</v>
      </c>
      <c r="J25" s="33" t="s">
        <v>91</v>
      </c>
      <c r="K25" s="33"/>
    </row>
    <row r="26" spans="1:11" ht="84" customHeight="1" x14ac:dyDescent="0.3">
      <c r="A26" s="29"/>
      <c r="B26" s="29"/>
      <c r="C26" s="26"/>
      <c r="D26" s="24" t="s">
        <v>66</v>
      </c>
      <c r="E26" s="24"/>
      <c r="F26" s="20" t="s">
        <v>87</v>
      </c>
      <c r="G26" s="20" t="s">
        <v>67</v>
      </c>
      <c r="H26" s="4">
        <v>2</v>
      </c>
      <c r="I26" s="4">
        <v>0</v>
      </c>
      <c r="J26" s="33" t="s">
        <v>68</v>
      </c>
      <c r="K26" s="33"/>
    </row>
    <row r="27" spans="1:11" ht="27" customHeight="1" x14ac:dyDescent="0.3">
      <c r="A27" s="29"/>
      <c r="B27" s="26"/>
      <c r="C27" s="18" t="s">
        <v>69</v>
      </c>
      <c r="D27" s="24" t="s">
        <v>70</v>
      </c>
      <c r="E27" s="24"/>
      <c r="F27" s="9" t="s">
        <v>71</v>
      </c>
      <c r="G27" s="20" t="s">
        <v>72</v>
      </c>
      <c r="H27" s="4">
        <v>3</v>
      </c>
      <c r="I27" s="4">
        <v>3</v>
      </c>
      <c r="J27" s="31" t="s">
        <v>54</v>
      </c>
      <c r="K27" s="31"/>
    </row>
    <row r="28" spans="1:11" s="1" customFormat="1" ht="23.25" customHeight="1" x14ac:dyDescent="0.3">
      <c r="A28" s="29"/>
      <c r="B28" s="32" t="s">
        <v>73</v>
      </c>
      <c r="C28" s="32" t="s">
        <v>73</v>
      </c>
      <c r="D28" s="23" t="s">
        <v>74</v>
      </c>
      <c r="E28" s="23"/>
      <c r="F28" s="19" t="s">
        <v>75</v>
      </c>
      <c r="G28" s="20" t="s">
        <v>75</v>
      </c>
      <c r="H28" s="4">
        <v>11</v>
      </c>
      <c r="I28" s="4">
        <v>11</v>
      </c>
      <c r="J28" s="31" t="s">
        <v>54</v>
      </c>
      <c r="K28" s="31"/>
    </row>
    <row r="29" spans="1:11" s="1" customFormat="1" ht="123" customHeight="1" x14ac:dyDescent="0.3">
      <c r="A29" s="29"/>
      <c r="B29" s="32"/>
      <c r="C29" s="32"/>
      <c r="D29" s="23" t="s">
        <v>76</v>
      </c>
      <c r="E29" s="23"/>
      <c r="F29" s="10">
        <v>0.1</v>
      </c>
      <c r="G29" s="11">
        <v>-0.47</v>
      </c>
      <c r="H29" s="4">
        <v>8</v>
      </c>
      <c r="I29" s="4">
        <v>0</v>
      </c>
      <c r="J29" s="33" t="s">
        <v>90</v>
      </c>
      <c r="K29" s="33"/>
    </row>
    <row r="30" spans="1:11" s="1" customFormat="1" ht="30.75" customHeight="1" x14ac:dyDescent="0.3">
      <c r="A30" s="29"/>
      <c r="B30" s="32"/>
      <c r="C30" s="32"/>
      <c r="D30" s="23" t="s">
        <v>77</v>
      </c>
      <c r="E30" s="23"/>
      <c r="F30" s="19" t="s">
        <v>78</v>
      </c>
      <c r="G30" s="20" t="s">
        <v>79</v>
      </c>
      <c r="H30" s="4">
        <v>11</v>
      </c>
      <c r="I30" s="4">
        <v>11</v>
      </c>
      <c r="J30" s="32" t="s">
        <v>54</v>
      </c>
      <c r="K30" s="32"/>
    </row>
    <row r="31" spans="1:11" s="1" customFormat="1" ht="54.75" customHeight="1" x14ac:dyDescent="0.3">
      <c r="A31" s="26"/>
      <c r="B31" s="19" t="s">
        <v>80</v>
      </c>
      <c r="C31" s="19" t="s">
        <v>94</v>
      </c>
      <c r="D31" s="23" t="s">
        <v>81</v>
      </c>
      <c r="E31" s="23"/>
      <c r="F31" s="10">
        <v>0.8</v>
      </c>
      <c r="G31" s="11">
        <f>0.4142+0.4194</f>
        <v>0.83360000000000001</v>
      </c>
      <c r="H31" s="4">
        <v>10</v>
      </c>
      <c r="I31" s="4">
        <v>10</v>
      </c>
      <c r="J31" s="32" t="s">
        <v>54</v>
      </c>
      <c r="K31" s="32"/>
    </row>
    <row r="32" spans="1:11" s="2" customFormat="1" x14ac:dyDescent="0.3">
      <c r="A32" s="22" t="s">
        <v>82</v>
      </c>
      <c r="B32" s="22"/>
      <c r="C32" s="22"/>
      <c r="D32" s="22"/>
      <c r="E32" s="22"/>
      <c r="F32" s="22"/>
      <c r="G32" s="22"/>
      <c r="H32" s="12">
        <f>SUM(H14:H31)+H7</f>
        <v>100</v>
      </c>
      <c r="I32" s="12">
        <f>SUM(I14:I31)+K7</f>
        <v>85.7649611521108</v>
      </c>
      <c r="J32" s="30" t="s">
        <v>88</v>
      </c>
      <c r="K32" s="30"/>
    </row>
  </sheetData>
  <mergeCells count="74">
    <mergeCell ref="A13:A14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A6:B10"/>
    <mergeCell ref="C7:D7"/>
    <mergeCell ref="I7:J7"/>
    <mergeCell ref="C8:D8"/>
    <mergeCell ref="C9:D9"/>
    <mergeCell ref="C10:D10"/>
    <mergeCell ref="B11:F11"/>
    <mergeCell ref="G11:K11"/>
    <mergeCell ref="B12:F12"/>
    <mergeCell ref="G12:K12"/>
    <mergeCell ref="D13:E13"/>
    <mergeCell ref="J13:K13"/>
    <mergeCell ref="D14:E14"/>
    <mergeCell ref="J14:K14"/>
    <mergeCell ref="J18:K18"/>
    <mergeCell ref="D19:E19"/>
    <mergeCell ref="J19:K19"/>
    <mergeCell ref="J20:K20"/>
    <mergeCell ref="D15:E15"/>
    <mergeCell ref="J15:K15"/>
    <mergeCell ref="D16:E16"/>
    <mergeCell ref="J16:K16"/>
    <mergeCell ref="J17:K17"/>
    <mergeCell ref="J21:K21"/>
    <mergeCell ref="D22:E22"/>
    <mergeCell ref="J22:K22"/>
    <mergeCell ref="J28:K28"/>
    <mergeCell ref="D23:E23"/>
    <mergeCell ref="J23:K23"/>
    <mergeCell ref="D24:E24"/>
    <mergeCell ref="J24:K24"/>
    <mergeCell ref="D25:E25"/>
    <mergeCell ref="J25:K25"/>
    <mergeCell ref="J32:K32"/>
    <mergeCell ref="A11:A12"/>
    <mergeCell ref="B28:B30"/>
    <mergeCell ref="C18:C22"/>
    <mergeCell ref="C28:C30"/>
    <mergeCell ref="D29:E29"/>
    <mergeCell ref="J29:K29"/>
    <mergeCell ref="D30:E30"/>
    <mergeCell ref="J30:K30"/>
    <mergeCell ref="D31:E31"/>
    <mergeCell ref="C15:C17"/>
    <mergeCell ref="J31:K31"/>
    <mergeCell ref="D26:E26"/>
    <mergeCell ref="J26:K26"/>
    <mergeCell ref="D27:E27"/>
    <mergeCell ref="J27:K27"/>
    <mergeCell ref="A32:G32"/>
    <mergeCell ref="D28:E28"/>
    <mergeCell ref="D20:E20"/>
    <mergeCell ref="D17:E17"/>
    <mergeCell ref="C25:C26"/>
    <mergeCell ref="C23:C24"/>
    <mergeCell ref="B15:B24"/>
    <mergeCell ref="B25:B27"/>
    <mergeCell ref="A15:A24"/>
    <mergeCell ref="A25:A31"/>
    <mergeCell ref="D21:E21"/>
    <mergeCell ref="D18:E18"/>
  </mergeCells>
  <phoneticPr fontId="10" type="noConversion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zhao</cp:lastModifiedBy>
  <cp:lastPrinted>2022-05-19T08:17:12Z</cp:lastPrinted>
  <dcterms:created xsi:type="dcterms:W3CDTF">2021-04-12T11:24:00Z</dcterms:created>
  <dcterms:modified xsi:type="dcterms:W3CDTF">2022-05-24T01:15:07Z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FF0FE0A5D3184D859A33CBBAE91BA56F</vt:lpwstr>
  </property>
  <property fmtid="{D5CDD505-2E9C-101B-9397-08002B2CF9AE}" pid="3" name="KSOProductBuildVer">
    <vt:lpwstr>2052-11.1.0.11636</vt:lpwstr>
  </property>
  <property fmtid="{D5CDD505-2E9C-101B-9397-08002B2CF9AE}" pid="4" name="commondata">
    <vt:lpwstr>eyJoZGlkIjoiMjAzMzVlMGM5MGE1M2Q2MzA3ZmU4MzY3NWYwM2FlNzcifQ==</vt:lpwstr>
  </property>
</Properties>
</file>