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9C8403E8-7985-40C6-AD4C-EC5C81FB45C3}"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7" i="1" l="1"/>
  <c r="I28" i="1"/>
  <c r="H28" i="1"/>
</calcChain>
</file>

<file path=xl/sharedStrings.xml><?xml version="1.0" encoding="utf-8"?>
<sst xmlns="http://schemas.openxmlformats.org/spreadsheetml/2006/main" count="110" uniqueCount="86">
  <si>
    <t>项目支出绩效自评表</t>
  </si>
  <si>
    <t>（2021年度）</t>
  </si>
  <si>
    <t>项目名称</t>
  </si>
  <si>
    <t>青少年科技竞赛</t>
  </si>
  <si>
    <t>主管部门</t>
  </si>
  <si>
    <t>北京市科学技术协会</t>
  </si>
  <si>
    <t>实施单位</t>
  </si>
  <si>
    <t>北京青少年科技中心</t>
  </si>
  <si>
    <t>项目负责人</t>
  </si>
  <si>
    <t>张军</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</si>
  <si>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</si>
  <si>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</si>
  <si>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</si>
  <si>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</si>
  <si>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</si>
  <si>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</si>
  <si>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</si>
  <si>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</si>
  <si>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</si>
  <si>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</si>
  <si>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</si>
  <si>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</si>
  <si>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</si>
  <si>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</si>
  <si>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</si>
  <si>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</si>
  <si>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年度目标：通过举办青少年科技竞赛，培养首都青少年的创新精神和实践能力，树立用科学的思想方法解决问题的能力，为各行各业的创新人才奠定基础，为首都科技人才选拔培养储备贡献力量。
1.举办第40届北京青少年科技创新大赛。
2.举办第20届北京青少年机器人竞赛。
3.邀请国外师生通过线上或线下形式参与北京市青少年竞赛活动和组织北京地区师生参与国际科技竞赛与交流活动。</t>
  </si>
  <si>
    <t>一级指标</t>
  </si>
  <si>
    <t>二级指标</t>
  </si>
  <si>
    <t>三级指标</t>
  </si>
  <si>
    <t>年度指标值</t>
  </si>
  <si>
    <t>实际完成值</t>
  </si>
  <si>
    <t>偏差原因分析及改进措施</t>
  </si>
  <si>
    <t>产出指标</t>
  </si>
  <si>
    <t>数量指标</t>
  </si>
  <si>
    <t>20万人次至30万人次</t>
  </si>
  <si>
    <t>30万人次</t>
  </si>
  <si>
    <t>北京青少年科技创新大赛、北京青少年机器人竞赛预计吸引各区参与数量</t>
  </si>
  <si>
    <t>全市16个区</t>
  </si>
  <si>
    <t>质量指标</t>
  </si>
  <si>
    <t>活动覆盖率</t>
  </si>
  <si>
    <t>全市16区</t>
  </si>
  <si>
    <t>参与竞赛及交流活动人员的专业化程度</t>
  </si>
  <si>
    <t>专家具有高级职称</t>
  </si>
  <si>
    <t>组织竞赛及国际参赛交流过程的安全性程度</t>
  </si>
  <si>
    <t>竞赛过程中有效的维护赛场秩序
有安全预案能及时处理突发状况
按照规定要求对举办场地环境安全的检查和防范</t>
  </si>
  <si>
    <t>时效指标</t>
  </si>
  <si>
    <t>整体工作启动时间</t>
  </si>
  <si>
    <t>北京青少年科技创新大赛和北京机器人竞赛终评时间</t>
  </si>
  <si>
    <t>2021年3-5月</t>
  </si>
  <si>
    <t>项目收尾时间</t>
  </si>
  <si>
    <t>2021年11月底前</t>
  </si>
  <si>
    <t>整体验收、总结时间</t>
  </si>
  <si>
    <t>2021年12月前</t>
  </si>
  <si>
    <t>成本指标</t>
  </si>
  <si>
    <t>项目预算控制数</t>
  </si>
  <si>
    <t>390.896万元</t>
  </si>
  <si>
    <t>社会效益指标</t>
  </si>
  <si>
    <t>通过参与竞赛选拔出的学生在国赛或国际赛获奖率</t>
  </si>
  <si>
    <t>科学思想传播广泛性、科学方法传授有效性</t>
  </si>
  <si>
    <t>得到提升</t>
  </si>
  <si>
    <t>通过竞赛的举办，推动了学科学、爱科学氛围的营造</t>
  </si>
  <si>
    <t>科普教育氛围影响力</t>
  </si>
  <si>
    <t>有一定影响力</t>
  </si>
  <si>
    <t>通过竞赛的举办，向社会特别是青少年群体弘扬了科学家精神</t>
  </si>
  <si>
    <t>满意度指标</t>
  </si>
  <si>
    <t>总分</t>
  </si>
  <si>
    <t>北京青少年科技创新大赛、北京青少年机器人竞赛预计参与人次</t>
    <phoneticPr fontId="9" type="noConversion"/>
  </si>
  <si>
    <t>效益指标</t>
    <phoneticPr fontId="9" type="noConversion"/>
  </si>
  <si>
    <t>—</t>
    <phoneticPr fontId="9" type="noConversion"/>
  </si>
  <si>
    <t>126.3798万</t>
    <phoneticPr fontId="9" type="noConversion"/>
  </si>
  <si>
    <t>竞赛期间未发生安全问题</t>
    <phoneticPr fontId="9" type="noConversion"/>
  </si>
  <si>
    <t>专家具有高级职称</t>
    <phoneticPr fontId="9" type="noConversion"/>
  </si>
  <si>
    <t>——</t>
    <phoneticPr fontId="9" type="noConversion"/>
  </si>
  <si>
    <t>参与项目的学生、家长、教师、学校等满意度</t>
    <phoneticPr fontId="9" type="noConversion"/>
  </si>
  <si>
    <t>偏差原因：受新冠疫情影响，部分活动临时进行调整，由线下转为线上，造成举办时间推迟
改进措施：针对常态化疫情防控的背景，研究青少年竞赛线上平台，拓展竞赛新形态，保障竞赛可持续健康发展</t>
    <phoneticPr fontId="9" type="noConversion"/>
  </si>
  <si>
    <t>偏差原因：受新冠疫情影响，两项竞赛国赛均未举办，只举办了线上展示交流活动。活动不设一、二、三等奖，只颁发活动证书，北京按通知要求推荐了优秀选手参加活动并取得活动证书。</t>
    <phoneticPr fontId="9" type="noConversion"/>
  </si>
  <si>
    <t>各方基本满意</t>
    <phoneticPr fontId="9" type="noConversion"/>
  </si>
  <si>
    <t>偏差原因：未进行满意度调查
改进措施：后续年度进行满意度统计</t>
    <phoneticPr fontId="9" type="noConversion"/>
  </si>
  <si>
    <t>1.举办第40届北京青少年科技创新大赛论坛，吸引20万余人次参与，通过活动传播科学思想、方法，营造了学科学、爱科学的良好氛围。
2.举办第二十一届北京青少年机器人竞赛暨第六届北京青少年创意编程与智能设计大赛，吸引10万余人次参与，通过竞赛培养青少年的创新意识和实践能力，传播了科学思想、方法，弘扬科学家精神。
3.邀请国外师生通过线上或线下形式参与北京市青少年竞赛活动和组织北京地区师生参与国际科技竞赛与交流活动，通过交流进一步推动科学思想、方法的传播，推动创新人才培养。</t>
    <phoneticPr fontId="9" type="noConversion"/>
  </si>
  <si>
    <t>偏差原因：受新冠疫情影响，线下活动的规模受到一定的限制、对活动的安全工作提出了更高的要求。
改进措施：进一步完善安全预案、进一步加强安全检查。</t>
    <phoneticPr fontId="9" type="noConversion"/>
  </si>
  <si>
    <t>偏差原因：传播的手段和方式还需进一步创新升级
改进措施：由传统活动活动组织向数字化孪生转型</t>
    <phoneticPr fontId="9" type="noConversion"/>
  </si>
  <si>
    <t>偏差原因：在社会化协同方面还需要进一步加强
改进措施：继续努力推动建立有效的政府协作机制、广泛联系的社会合作机制、资源共享的学会联动机制，实现活动的协同发展，进一步扩大活动的影响力</t>
    <phoneticPr fontId="9" type="noConversion"/>
  </si>
  <si>
    <t>绩效指标</t>
    <phoneticPr fontId="9" type="noConversion"/>
  </si>
  <si>
    <t>服务对象满意度指标</t>
    <phoneticPr fontId="9" type="noConversion"/>
  </si>
  <si>
    <t>续上页</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</si>
</sst>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77" formatCode="0.000000_);[Red]\(0.000000\)"/>
    <numFmt numFmtId="178" formatCode="[$-F800]dddd\,\ mmmm\ dd\,\ yyyy"/>
  </numFmts>
  <fonts count="13"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
      <sz val="10"/>
      <color rgb="FF000000"/>
      <name val="宋体"/>
      <family val="3"/>
      <charset val="134"/>
    </font>
    <font>
      <sz val="10"/>
      <color theme="1"/>
      <name val="宋体"/>
      <family val="3"/>
      <charset val="134"/>
    </font>
    <font>
      <sz val="10"/>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9" fontId="8" fillId="0" borderId="0" applyFont="0" applyFill="0" applyBorder="0" applyAlignment="0" applyProtection="0">
      <alignment vertical="center"/>
    </xf>
    <xf numFmtId="0" fontId="8" fillId="0" borderId="0">
      <alignment vertical="center"/>
    </xf>
    <xf numFmtId="0" fontId="8" fillId="0" borderId="0">
      <alignment vertical="center"/>
    </xf>
  </cellStyleXfs>
  <cellXfs count="40">
    <xf numFmtId="0" fontId="0" fillId="0" borderId="0" xfId="0">
      <alignment vertical="center"/>
    </xf>
    <xf numFmtId="0" fontId="1" fillId="0" borderId="0" xfId="0" applyFont="1">
      <alignment vertical="center"/>
    </xf>
    <xf numFmtId="57" fontId="3" fillId="0" borderId="2" xfId="0" applyNumberFormat="1" applyFont="1" applyBorder="1" applyAlignment="1">
      <alignment horizontal="center" vertical="center" wrapText="1"/>
    </xf>
    <xf numFmtId="176" fontId="6" fillId="0" borderId="2" xfId="0" applyNumberFormat="1" applyFont="1" applyBorder="1" applyAlignment="1">
      <alignment horizontal="center" vertical="center" wrapText="1"/>
    </xf>
    <xf numFmtId="177"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176" fontId="11" fillId="0" borderId="2" xfId="0" applyNumberFormat="1" applyFont="1" applyBorder="1" applyAlignment="1">
      <alignment horizontal="center" vertical="center" wrapText="1"/>
    </xf>
    <xf numFmtId="178" fontId="11"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176" fontId="11" fillId="0" borderId="2" xfId="0" applyNumberFormat="1" applyFont="1" applyFill="1" applyBorder="1" applyAlignment="1">
      <alignment horizontal="center" vertical="center" wrapText="1"/>
    </xf>
    <xf numFmtId="176" fontId="12" fillId="0" borderId="2"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textRotation="255" wrapText="1"/>
    </xf>
    <xf numFmtId="0" fontId="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3" fillId="0" borderId="2" xfId="0" applyFont="1" applyBorder="1" applyAlignment="1">
      <alignment horizontal="center" vertical="center" textRotation="255" wrapText="1"/>
    </xf>
    <xf numFmtId="0" fontId="3" fillId="0" borderId="4"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3" fillId="0" borderId="6" xfId="0" applyFont="1" applyBorder="1" applyAlignment="1">
      <alignment horizontal="center" vertical="center" textRotation="255"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11" fillId="0" borderId="2" xfId="1" applyNumberFormat="1" applyFont="1" applyFill="1" applyBorder="1" applyAlignment="1">
      <alignment horizontal="center" vertical="center" wrapText="1"/>
    </xf>
    <xf numFmtId="10" fontId="3" fillId="0" borderId="2" xfId="1" applyNumberFormat="1" applyFont="1" applyFill="1" applyBorder="1" applyAlignment="1">
      <alignment horizontal="center" vertical="center" wrapText="1"/>
    </xf>
    <xf numFmtId="0" fontId="11" fillId="0" borderId="2" xfId="0" applyFont="1" applyBorder="1" applyAlignment="1">
      <alignment horizontal="left" vertical="center" wrapText="1"/>
    </xf>
    <xf numFmtId="0" fontId="3" fillId="0" borderId="2" xfId="0" applyFont="1" applyFill="1" applyBorder="1" applyAlignment="1">
      <alignment horizontal="justify" vertical="center" wrapText="1"/>
    </xf>
    <xf numFmtId="0" fontId="10" fillId="0" borderId="2" xfId="0" applyFont="1" applyBorder="1" applyAlignment="1">
      <alignment horizontal="left" vertical="center" wrapText="1"/>
    </xf>
    <xf numFmtId="0" fontId="5" fillId="0" borderId="2" xfId="0" applyFont="1" applyBorder="1" applyAlignment="1">
      <alignment horizontal="left" vertical="center" wrapText="1"/>
    </xf>
    <xf numFmtId="0" fontId="12" fillId="2"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2" fillId="0" borderId="2" xfId="0" applyFont="1" applyFill="1" applyBorder="1" applyAlignment="1">
      <alignment horizontal="center"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view="pageBreakPreview" topLeftCell="A3" zoomScale="60" zoomScaleNormal="100" workbookViewId="0">
      <selection activeCell="O27" sqref="O27"/>
    </sheetView>
  </sheetViews>
  <sheetFormatPr defaultColWidth="9" defaultRowHeight="14" x14ac:dyDescent="0.3"/>
  <cols>
    <col min="2" max="2" width="10.83203125" customWidth="1"/>
    <col min="5" max="5" width="11.08203125" customWidth="1"/>
    <col min="6" max="6" width="15.75" customWidth="1"/>
    <col min="7" max="7" width="15.5" customWidth="1"/>
    <col min="8" max="8" width="6.75" customWidth="1"/>
    <col min="9" max="9" width="7.5" customWidth="1"/>
    <col min="10" max="10" width="7.83203125" customWidth="1"/>
    <col min="11" max="11" width="23.33203125" customWidth="1"/>
  </cols>
  <sheetData>
    <row r="1" spans="1:11" ht="25.5" x14ac:dyDescent="0.3">
      <c r="A1" s="25" t="s">
        <v>0</v>
      </c>
      <c r="B1" s="25"/>
      <c r="C1" s="25"/>
      <c r="D1" s="25"/>
      <c r="E1" s="25"/>
      <c r="F1" s="25"/>
      <c r="G1" s="25"/>
      <c r="H1" s="25"/>
      <c r="I1" s="25"/>
      <c r="J1" s="25"/>
      <c r="K1" s="25"/>
    </row>
    <row r="2" spans="1:11" x14ac:dyDescent="0.3">
      <c r="A2" s="26" t="s">
        <v>1</v>
      </c>
      <c r="B2" s="26"/>
      <c r="C2" s="26"/>
      <c r="D2" s="26"/>
      <c r="E2" s="26"/>
      <c r="F2" s="26"/>
      <c r="G2" s="26"/>
      <c r="H2" s="26"/>
      <c r="I2" s="26"/>
      <c r="J2" s="26"/>
      <c r="K2" s="26"/>
    </row>
    <row r="3" spans="1:11" x14ac:dyDescent="0.3">
      <c r="A3" s="19" t="s">
        <v>2</v>
      </c>
      <c r="B3" s="19"/>
      <c r="C3" s="19" t="s">
        <v>3</v>
      </c>
      <c r="D3" s="19"/>
      <c r="E3" s="19"/>
      <c r="F3" s="19"/>
      <c r="G3" s="19"/>
      <c r="H3" s="19"/>
      <c r="I3" s="19"/>
      <c r="J3" s="19"/>
      <c r="K3" s="19"/>
    </row>
    <row r="4" spans="1:11" x14ac:dyDescent="0.3">
      <c r="A4" s="19" t="s">
        <v>4</v>
      </c>
      <c r="B4" s="19"/>
      <c r="C4" s="19" t="s">
        <v>5</v>
      </c>
      <c r="D4" s="19"/>
      <c r="E4" s="19"/>
      <c r="F4" s="19"/>
      <c r="G4" s="13" t="s">
        <v>6</v>
      </c>
      <c r="H4" s="19" t="s">
        <v>7</v>
      </c>
      <c r="I4" s="19"/>
      <c r="J4" s="19"/>
      <c r="K4" s="19"/>
    </row>
    <row r="5" spans="1:11" x14ac:dyDescent="0.3">
      <c r="A5" s="19" t="s">
        <v>8</v>
      </c>
      <c r="B5" s="19"/>
      <c r="C5" s="19" t="s">
        <v>9</v>
      </c>
      <c r="D5" s="19"/>
      <c r="E5" s="19"/>
      <c r="F5" s="19"/>
      <c r="G5" s="13" t="s">
        <v>10</v>
      </c>
      <c r="H5" s="19">
        <v>13260262436</v>
      </c>
      <c r="I5" s="19"/>
      <c r="J5" s="19"/>
      <c r="K5" s="19"/>
    </row>
    <row r="6" spans="1:11" ht="14.15" customHeight="1" x14ac:dyDescent="0.3">
      <c r="A6" s="19" t="s">
        <v>11</v>
      </c>
      <c r="B6" s="19"/>
      <c r="C6" s="27"/>
      <c r="D6" s="27"/>
      <c r="E6" s="14" t="s">
        <v>12</v>
      </c>
      <c r="F6" s="14" t="s">
        <v>13</v>
      </c>
      <c r="G6" s="14" t="s">
        <v>14</v>
      </c>
      <c r="H6" s="14" t="s">
        <v>15</v>
      </c>
      <c r="I6" s="28" t="s">
        <v>16</v>
      </c>
      <c r="J6" s="28"/>
      <c r="K6" s="14" t="s">
        <v>17</v>
      </c>
    </row>
    <row r="7" spans="1:11" x14ac:dyDescent="0.3">
      <c r="A7" s="19"/>
      <c r="B7" s="19"/>
      <c r="C7" s="32" t="s">
        <v>18</v>
      </c>
      <c r="D7" s="32"/>
      <c r="E7" s="4">
        <v>390.89600000000002</v>
      </c>
      <c r="F7" s="4">
        <v>390.89600000000002</v>
      </c>
      <c r="G7" s="4">
        <v>126.3798</v>
      </c>
      <c r="H7" s="14">
        <v>10</v>
      </c>
      <c r="I7" s="30">
        <v>0.32319999999999999</v>
      </c>
      <c r="J7" s="30"/>
      <c r="K7" s="5">
        <f>H7*I7</f>
        <v>3.2319999999999998</v>
      </c>
    </row>
    <row r="8" spans="1:11" x14ac:dyDescent="0.3">
      <c r="A8" s="19"/>
      <c r="B8" s="19"/>
      <c r="C8" s="28" t="s">
        <v>19</v>
      </c>
      <c r="D8" s="28"/>
      <c r="E8" s="4">
        <v>390.89600000000002</v>
      </c>
      <c r="F8" s="4">
        <v>390.89600000000002</v>
      </c>
      <c r="G8" s="4">
        <v>126.3798</v>
      </c>
      <c r="H8" s="14" t="s">
        <v>20</v>
      </c>
      <c r="I8" s="29" t="s">
        <v>69</v>
      </c>
      <c r="J8" s="30"/>
      <c r="K8" s="14" t="s">
        <v>20</v>
      </c>
    </row>
    <row r="9" spans="1:11" x14ac:dyDescent="0.3">
      <c r="A9" s="19"/>
      <c r="B9" s="19"/>
      <c r="C9" s="28" t="s">
        <v>21</v>
      </c>
      <c r="D9" s="28"/>
      <c r="E9" s="4">
        <v>0</v>
      </c>
      <c r="F9" s="4">
        <v>0</v>
      </c>
      <c r="G9" s="4">
        <v>0</v>
      </c>
      <c r="H9" s="14" t="s">
        <v>20</v>
      </c>
      <c r="I9" s="29" t="s">
        <v>69</v>
      </c>
      <c r="J9" s="30"/>
      <c r="K9" s="14" t="s">
        <v>20</v>
      </c>
    </row>
    <row r="10" spans="1:11" x14ac:dyDescent="0.3">
      <c r="A10" s="19"/>
      <c r="B10" s="19"/>
      <c r="C10" s="28" t="s">
        <v>22</v>
      </c>
      <c r="D10" s="28"/>
      <c r="E10" s="4">
        <v>0</v>
      </c>
      <c r="F10" s="4">
        <v>0</v>
      </c>
      <c r="G10" s="4">
        <v>0</v>
      </c>
      <c r="H10" s="14" t="s">
        <v>20</v>
      </c>
      <c r="I10" s="29" t="s">
        <v>69</v>
      </c>
      <c r="J10" s="30"/>
      <c r="K10" s="14" t="s">
        <v>20</v>
      </c>
    </row>
    <row r="11" spans="1:11" x14ac:dyDescent="0.3">
      <c r="A11" s="19" t="s">
        <v>23</v>
      </c>
      <c r="B11" s="19" t="s">
        <v>24</v>
      </c>
      <c r="C11" s="19"/>
      <c r="D11" s="19"/>
      <c r="E11" s="19"/>
      <c r="F11" s="19"/>
      <c r="G11" s="19" t="s">
        <v>25</v>
      </c>
      <c r="H11" s="19"/>
      <c r="I11" s="19"/>
      <c r="J11" s="19"/>
      <c r="K11" s="19"/>
    </row>
    <row r="12" spans="1:11" ht="131.25" customHeight="1" x14ac:dyDescent="0.3">
      <c r="A12" s="19"/>
      <c r="B12" s="19" t="s">
        <v>26</v>
      </c>
      <c r="C12" s="19"/>
      <c r="D12" s="19"/>
      <c r="E12" s="19"/>
      <c r="F12" s="19"/>
      <c r="G12" s="31" t="s">
        <v>79</v>
      </c>
      <c r="H12" s="31"/>
      <c r="I12" s="31"/>
      <c r="J12" s="31"/>
      <c r="K12" s="31"/>
    </row>
    <row r="13" spans="1:11" x14ac:dyDescent="0.3">
      <c r="A13" s="22" t="s">
        <v>83</v>
      </c>
      <c r="B13" s="13" t="s">
        <v>27</v>
      </c>
      <c r="C13" s="13" t="s">
        <v>28</v>
      </c>
      <c r="D13" s="19" t="s">
        <v>29</v>
      </c>
      <c r="E13" s="19"/>
      <c r="F13" s="13" t="s">
        <v>30</v>
      </c>
      <c r="G13" s="13" t="s">
        <v>31</v>
      </c>
      <c r="H13" s="16" t="s">
        <v>15</v>
      </c>
      <c r="I13" s="13" t="s">
        <v>17</v>
      </c>
      <c r="J13" s="19" t="s">
        <v>32</v>
      </c>
      <c r="K13" s="19"/>
    </row>
    <row r="14" spans="1:11" ht="66" customHeight="1" x14ac:dyDescent="0.3">
      <c r="A14" s="23"/>
      <c r="B14" s="19" t="s">
        <v>33</v>
      </c>
      <c r="C14" s="19" t="s">
        <v>34</v>
      </c>
      <c r="D14" s="33" t="s">
        <v>67</v>
      </c>
      <c r="E14" s="34"/>
      <c r="F14" s="13" t="s">
        <v>35</v>
      </c>
      <c r="G14" s="15" t="s">
        <v>36</v>
      </c>
      <c r="H14" s="15">
        <v>6</v>
      </c>
      <c r="I14" s="6">
        <v>6</v>
      </c>
      <c r="J14" s="20" t="s">
        <v>73</v>
      </c>
      <c r="K14" s="19"/>
    </row>
    <row r="15" spans="1:11" ht="73.5" customHeight="1" x14ac:dyDescent="0.3">
      <c r="A15" s="23"/>
      <c r="B15" s="19"/>
      <c r="C15" s="19"/>
      <c r="D15" s="34" t="s">
        <v>37</v>
      </c>
      <c r="E15" s="34"/>
      <c r="F15" s="13" t="s">
        <v>38</v>
      </c>
      <c r="G15" s="13" t="s">
        <v>38</v>
      </c>
      <c r="H15" s="15">
        <v>6</v>
      </c>
      <c r="I15" s="6">
        <v>6</v>
      </c>
      <c r="J15" s="20" t="s">
        <v>73</v>
      </c>
      <c r="K15" s="19"/>
    </row>
    <row r="16" spans="1:11" ht="44.25" customHeight="1" x14ac:dyDescent="0.3">
      <c r="A16" s="23"/>
      <c r="B16" s="19"/>
      <c r="C16" s="19" t="s">
        <v>39</v>
      </c>
      <c r="D16" s="34" t="s">
        <v>40</v>
      </c>
      <c r="E16" s="34"/>
      <c r="F16" s="13" t="s">
        <v>41</v>
      </c>
      <c r="G16" s="13" t="s">
        <v>41</v>
      </c>
      <c r="H16" s="15">
        <v>6</v>
      </c>
      <c r="I16" s="6">
        <v>6</v>
      </c>
      <c r="J16" s="20" t="s">
        <v>73</v>
      </c>
      <c r="K16" s="19"/>
    </row>
    <row r="17" spans="1:11" ht="51" customHeight="1" x14ac:dyDescent="0.3">
      <c r="A17" s="24"/>
      <c r="B17" s="19"/>
      <c r="C17" s="19"/>
      <c r="D17" s="34" t="s">
        <v>42</v>
      </c>
      <c r="E17" s="34"/>
      <c r="F17" s="13" t="s">
        <v>43</v>
      </c>
      <c r="G17" s="15" t="s">
        <v>72</v>
      </c>
      <c r="H17" s="15">
        <v>5</v>
      </c>
      <c r="I17" s="6">
        <v>5</v>
      </c>
      <c r="J17" s="20" t="s">
        <v>73</v>
      </c>
      <c r="K17" s="19"/>
    </row>
    <row r="18" spans="1:11" ht="104.25" customHeight="1" x14ac:dyDescent="0.3">
      <c r="A18" s="21" t="s">
        <v>85</v>
      </c>
      <c r="B18" s="21" t="s">
        <v>85</v>
      </c>
      <c r="C18" s="18" t="s">
        <v>85</v>
      </c>
      <c r="D18" s="34" t="s">
        <v>44</v>
      </c>
      <c r="E18" s="34"/>
      <c r="F18" s="13" t="s">
        <v>45</v>
      </c>
      <c r="G18" s="16" t="s">
        <v>71</v>
      </c>
      <c r="H18" s="15">
        <v>7</v>
      </c>
      <c r="I18" s="10">
        <v>6</v>
      </c>
      <c r="J18" s="35" t="s">
        <v>80</v>
      </c>
      <c r="K18" s="35"/>
    </row>
    <row r="19" spans="1:11" ht="20.25" customHeight="1" x14ac:dyDescent="0.3">
      <c r="A19" s="21"/>
      <c r="B19" s="21"/>
      <c r="C19" s="19" t="s">
        <v>46</v>
      </c>
      <c r="D19" s="34" t="s">
        <v>47</v>
      </c>
      <c r="E19" s="34"/>
      <c r="F19" s="2">
        <v>44197</v>
      </c>
      <c r="G19" s="7">
        <v>44153</v>
      </c>
      <c r="H19" s="15">
        <v>4</v>
      </c>
      <c r="I19" s="6">
        <v>4</v>
      </c>
      <c r="J19" s="20" t="s">
        <v>73</v>
      </c>
      <c r="K19" s="19"/>
    </row>
    <row r="20" spans="1:11" ht="56.25" customHeight="1" x14ac:dyDescent="0.3">
      <c r="A20" s="21"/>
      <c r="B20" s="21"/>
      <c r="C20" s="19"/>
      <c r="D20" s="34" t="s">
        <v>48</v>
      </c>
      <c r="E20" s="34"/>
      <c r="F20" s="13" t="s">
        <v>49</v>
      </c>
      <c r="G20" s="7">
        <v>44317</v>
      </c>
      <c r="H20" s="15">
        <v>4</v>
      </c>
      <c r="I20" s="6">
        <v>4</v>
      </c>
      <c r="J20" s="20" t="s">
        <v>73</v>
      </c>
      <c r="K20" s="19"/>
    </row>
    <row r="21" spans="1:11" ht="90.75" customHeight="1" x14ac:dyDescent="0.3">
      <c r="A21" s="21"/>
      <c r="B21" s="21"/>
      <c r="C21" s="19"/>
      <c r="D21" s="34" t="s">
        <v>50</v>
      </c>
      <c r="E21" s="34"/>
      <c r="F21" s="13" t="s">
        <v>51</v>
      </c>
      <c r="G21" s="7">
        <v>44556</v>
      </c>
      <c r="H21" s="15">
        <v>4</v>
      </c>
      <c r="I21" s="6">
        <v>3.5</v>
      </c>
      <c r="J21" s="20" t="s">
        <v>75</v>
      </c>
      <c r="K21" s="20"/>
    </row>
    <row r="22" spans="1:11" ht="35.25" customHeight="1" x14ac:dyDescent="0.3">
      <c r="A22" s="21"/>
      <c r="B22" s="21"/>
      <c r="C22" s="19"/>
      <c r="D22" s="34" t="s">
        <v>52</v>
      </c>
      <c r="E22" s="34"/>
      <c r="F22" s="13" t="s">
        <v>53</v>
      </c>
      <c r="G22" s="7">
        <v>44531</v>
      </c>
      <c r="H22" s="15">
        <v>4</v>
      </c>
      <c r="I22" s="6">
        <v>4</v>
      </c>
      <c r="J22" s="19" t="s">
        <v>73</v>
      </c>
      <c r="K22" s="19"/>
    </row>
    <row r="23" spans="1:11" ht="27.75" customHeight="1" x14ac:dyDescent="0.3">
      <c r="A23" s="21"/>
      <c r="B23" s="21"/>
      <c r="C23" s="13" t="s">
        <v>54</v>
      </c>
      <c r="D23" s="34" t="s">
        <v>55</v>
      </c>
      <c r="E23" s="34"/>
      <c r="F23" s="14" t="s">
        <v>56</v>
      </c>
      <c r="G23" s="16" t="s">
        <v>70</v>
      </c>
      <c r="H23" s="15">
        <v>4</v>
      </c>
      <c r="I23" s="6">
        <v>4</v>
      </c>
      <c r="J23" s="20" t="s">
        <v>73</v>
      </c>
      <c r="K23" s="19"/>
    </row>
    <row r="24" spans="1:11" ht="92.25" customHeight="1" x14ac:dyDescent="0.3">
      <c r="A24" s="21"/>
      <c r="B24" s="20" t="s">
        <v>68</v>
      </c>
      <c r="C24" s="19" t="s">
        <v>57</v>
      </c>
      <c r="D24" s="34" t="s">
        <v>58</v>
      </c>
      <c r="E24" s="34"/>
      <c r="F24" s="13">
        <v>0.6</v>
      </c>
      <c r="G24" s="12">
        <v>0</v>
      </c>
      <c r="H24" s="8">
        <v>4</v>
      </c>
      <c r="I24" s="9">
        <v>0</v>
      </c>
      <c r="J24" s="36" t="s">
        <v>76</v>
      </c>
      <c r="K24" s="36"/>
    </row>
    <row r="25" spans="1:11" ht="72" customHeight="1" x14ac:dyDescent="0.3">
      <c r="A25" s="21"/>
      <c r="B25" s="20"/>
      <c r="C25" s="19"/>
      <c r="D25" s="34" t="s">
        <v>59</v>
      </c>
      <c r="E25" s="34"/>
      <c r="F25" s="13" t="s">
        <v>60</v>
      </c>
      <c r="G25" s="16" t="s">
        <v>61</v>
      </c>
      <c r="H25" s="8">
        <v>13</v>
      </c>
      <c r="I25" s="11">
        <v>12</v>
      </c>
      <c r="J25" s="39" t="s">
        <v>81</v>
      </c>
      <c r="K25" s="39"/>
    </row>
    <row r="26" spans="1:11" ht="95.25" customHeight="1" x14ac:dyDescent="0.3">
      <c r="A26" s="21" t="s">
        <v>85</v>
      </c>
      <c r="B26" s="18" t="s">
        <v>85</v>
      </c>
      <c r="C26" s="18" t="s">
        <v>85</v>
      </c>
      <c r="D26" s="34" t="s">
        <v>62</v>
      </c>
      <c r="E26" s="34"/>
      <c r="F26" s="13" t="s">
        <v>63</v>
      </c>
      <c r="G26" s="16" t="s">
        <v>64</v>
      </c>
      <c r="H26" s="8">
        <v>13</v>
      </c>
      <c r="I26" s="11">
        <v>12</v>
      </c>
      <c r="J26" s="39" t="s">
        <v>82</v>
      </c>
      <c r="K26" s="39"/>
    </row>
    <row r="27" spans="1:11" ht="52.5" customHeight="1" x14ac:dyDescent="0.3">
      <c r="A27" s="21"/>
      <c r="B27" s="13" t="s">
        <v>65</v>
      </c>
      <c r="C27" s="13" t="s">
        <v>84</v>
      </c>
      <c r="D27" s="33" t="s">
        <v>74</v>
      </c>
      <c r="E27" s="34"/>
      <c r="F27" s="13">
        <v>0.85</v>
      </c>
      <c r="G27" s="13" t="s">
        <v>77</v>
      </c>
      <c r="H27" s="8">
        <v>10</v>
      </c>
      <c r="I27" s="9">
        <v>8</v>
      </c>
      <c r="J27" s="20" t="s">
        <v>78</v>
      </c>
      <c r="K27" s="19"/>
    </row>
    <row r="28" spans="1:11" s="1" customFormat="1" ht="20.149999999999999" customHeight="1" x14ac:dyDescent="0.3">
      <c r="A28" s="37" t="s">
        <v>66</v>
      </c>
      <c r="B28" s="37"/>
      <c r="C28" s="37"/>
      <c r="D28" s="37"/>
      <c r="E28" s="37"/>
      <c r="F28" s="37"/>
      <c r="G28" s="37"/>
      <c r="H28" s="17">
        <f>SUM(H14:H27,H7)</f>
        <v>100</v>
      </c>
      <c r="I28" s="3">
        <f>SUM(I14:I27,K7)</f>
        <v>83.731999999999999</v>
      </c>
      <c r="J28" s="38" t="s">
        <v>73</v>
      </c>
      <c r="K28" s="38"/>
    </row>
  </sheetData>
  <mergeCells count="68">
    <mergeCell ref="A28:G28"/>
    <mergeCell ref="J28:K28"/>
    <mergeCell ref="A11:A12"/>
    <mergeCell ref="C14:C15"/>
    <mergeCell ref="C19:C22"/>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 ref="C24:C25"/>
    <mergeCell ref="B24:B25"/>
    <mergeCell ref="A26:A27"/>
    <mergeCell ref="A18:A25"/>
    <mergeCell ref="B14:B17"/>
    <mergeCell ref="C16:C17"/>
    <mergeCell ref="B18:B23"/>
    <mergeCell ref="A13:A17"/>
  </mergeCells>
  <phoneticPr fontId="9" type="noConversion"/>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2022-05-19T07:15:48Z</cp:lastPrinted>
  <dcterms:created xsi:type="dcterms:W3CDTF">2021-04-12T11:24:00Z</dcterms:created>
  <dcterms:modified xsi:type="dcterms:W3CDTF">2022-05-24T01:13:56Z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2052-11.1.0.10314</vt:lpwstr>
  </property>
</Properties>
</file>