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zhao\Desktop\市科协绩效自评成果\市科协单位绩效自评表\"/>
    </mc:Choice>
  </mc:AlternateContent>
  <xr:revisionPtr revIDLastSave="0" documentId="13_ncr:1_{93F438CF-F9C9-4255-868B-F45943A73773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定稿5.13" sheetId="3" r:id="rId1"/>
  </sheets>
  <definedNames>
    <definedName name="_xlnm.Print_Titles" localSheetId="0">'定稿5.13'!$13:$13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3" l="1"/>
  <c r="K7" i="3" s="1"/>
  <c r="I23" i="3" s="1"/>
</calcChain>
</file>

<file path=xl/sharedStrings.xml><?xml version="1.0" encoding="utf-8"?>
<sst xmlns="http://schemas.openxmlformats.org/spreadsheetml/2006/main" count="97" uniqueCount="77">
  <si>
    <t>项目支出绩效自评表</t>
  </si>
  <si>
    <t>（2021年度）</t>
  </si>
  <si>
    <t>项目名称</t>
  </si>
  <si>
    <t>主管部门</t>
  </si>
  <si>
    <t>实施单位</t>
  </si>
  <si>
    <t>项目负责人</t>
  </si>
  <si>
    <t>胡冰洋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</si>
  <si>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</si>
  <si>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</si>
  <si>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</si>
  <si>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</si>
  <si>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</si>
  <si>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</si>
  <si>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</si>
  <si>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</si>
  <si>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</si>
  <si>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</si>
  <si>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</si>
  <si>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</si>
  <si>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</si>
  <si>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</si>
  <si>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</si>
  <si>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</si>
  <si>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2021年完成硬件国产化替代完成总替代量的100%，适配改造5个应用系统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</si>
  <si>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</si>
  <si>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</si>
  <si>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</si>
  <si>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</si>
  <si>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</si>
  <si>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</si>
  <si>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</si>
  <si>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</si>
  <si>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完成总替代量的100%</t>
  </si>
  <si>
    <t>需替换412台台式机，47台笔记本，59台打印机，14台扫描仪</t>
  </si>
  <si>
    <t>实际替换412台台式机，47台笔记本，59台打印机，14台扫描仪</t>
  </si>
  <si>
    <t>适配改造5个应用系统</t>
  </si>
  <si>
    <t>需适配改造5个应用系统</t>
  </si>
  <si>
    <t>实际适配改造5个应用系统</t>
  </si>
  <si>
    <t>质量指标</t>
  </si>
  <si>
    <t>所替换电脑可正常运行使用</t>
  </si>
  <si>
    <t>正常使用</t>
  </si>
  <si>
    <t>时效指标</t>
  </si>
  <si>
    <t>2021年底前完成</t>
  </si>
  <si>
    <t>2021年12月底前完成</t>
  </si>
  <si>
    <t>成本指标</t>
  </si>
  <si>
    <t>项目预算控制数</t>
  </si>
  <si>
    <t>年度预算457万元</t>
  </si>
  <si>
    <t>效益指标</t>
  </si>
  <si>
    <t>经济效益指标</t>
  </si>
  <si>
    <t>有效降低对硬件损耗</t>
  </si>
  <si>
    <t>社会效益指标</t>
  </si>
  <si>
    <t>提高了信息系统的安全性、可靠性</t>
  </si>
  <si>
    <t>安全性可靠性得到提升</t>
  </si>
  <si>
    <t>可持续影响指标</t>
  </si>
  <si>
    <t>增强了信息化基础资源的弹性拓展</t>
  </si>
  <si>
    <t>满意度指标</t>
  </si>
  <si>
    <t>服务人员满意度</t>
  </si>
  <si>
    <t>≥80%</t>
  </si>
  <si>
    <t>较满意</t>
  </si>
  <si>
    <t>工作内容已完成，且未收到业务处室使用人员不满意的投诉</t>
  </si>
  <si>
    <t>总分</t>
  </si>
  <si>
    <t>北京市科学技术协会（本级）</t>
    <phoneticPr fontId="9" type="noConversion"/>
  </si>
  <si>
    <t>基础资源得到拓展</t>
    <phoneticPr fontId="9" type="noConversion"/>
  </si>
  <si>
    <t>北京市科学技术协会</t>
    <phoneticPr fontId="9" type="noConversion"/>
  </si>
  <si>
    <t>实际使用269.065万元，未超预算</t>
    <phoneticPr fontId="9" type="noConversion"/>
  </si>
  <si>
    <t>安全性可靠性得到提升，有效降低了对国外产品的依赖</t>
    <phoneticPr fontId="9" type="noConversion"/>
  </si>
  <si>
    <t>基础资源得到拓展，增强了信息化基础资源的可持续性</t>
    <phoneticPr fontId="9" type="noConversion"/>
  </si>
  <si>
    <t>有效降低对系统硬件损耗、维修维护资金的持续投入</t>
    <phoneticPr fontId="9" type="noConversion"/>
  </si>
  <si>
    <t>OA系统升级改造</t>
    <phoneticPr fontId="9" type="noConversion"/>
  </si>
  <si>
    <t>—</t>
    <phoneticPr fontId="9" type="noConversion"/>
  </si>
  <si>
    <t>截止2021年12月底，本项目完成了2021年100%工作任务，其中硬件国产化替代完成总任务量100%。适配改造了5个应用系统，实现了可在国产电脑下开展日常办公</t>
    <phoneticPr fontId="9" type="noConversion"/>
  </si>
  <si>
    <t>绩效指标</t>
    <phoneticPr fontId="9" type="noConversion"/>
  </si>
  <si>
    <t>该项目为三年期项目，项目进度符合项目实施周期任务进度要求，于2021年8月完成任务验收工作</t>
    <phoneticPr fontId="9" type="noConversion"/>
  </si>
  <si>
    <t>未超预算，但预算执行率偏低，主要因为该项目是个周期为3年的项目，初版实施方案金额为1142.5万元，经过上级找专家评审、修改采购名录中软硬件的单价，最终实施方案金额为880多万，但财政拨款还是按最初版的实施方案拨款，因此总价有一定的金额差</t>
    <phoneticPr fontId="9" type="noConversion"/>
  </si>
  <si>
    <t>续上页</t>
    <phoneticPr fontId="9" type="noConversion"/>
  </si>
  <si>
    <t>服务对象满意度指标</t>
    <phoneticPr fontId="9" type="noConversion"/>
  </si>
  <si>
    <t>——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</si>
</sst>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0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01000000}"/>
    <cellStyle name="常规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F0A95-42A2-4496-B9E9-1B421779049E}">
  <dimension ref="A1:K23"/>
  <sheetViews>
    <sheetView tabSelected="1" view="pageBreakPreview" topLeftCell="A7" zoomScale="60" zoomScaleNormal="100" workbookViewId="0">
      <selection activeCell="R18" sqref="R18"/>
    </sheetView>
  </sheetViews>
  <sheetFormatPr defaultColWidth="9" defaultRowHeight="14" x14ac:dyDescent="0.3"/>
  <cols>
    <col min="5" max="5" width="10.33203125" customWidth="1"/>
    <col min="6" max="6" width="15" customWidth="1"/>
    <col min="7" max="7" width="17.9140625" customWidth="1"/>
    <col min="8" max="8" width="7.4140625" customWidth="1"/>
    <col min="9" max="9" width="8" customWidth="1"/>
    <col min="10" max="10" width="7.83203125" customWidth="1"/>
    <col min="11" max="11" width="14.75" customWidth="1"/>
  </cols>
  <sheetData>
    <row r="1" spans="1:11" ht="25.5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">
      <c r="A3" s="16" t="s">
        <v>2</v>
      </c>
      <c r="B3" s="16"/>
      <c r="C3" s="34" t="s">
        <v>68</v>
      </c>
      <c r="D3" s="16"/>
      <c r="E3" s="16"/>
      <c r="F3" s="16"/>
      <c r="G3" s="16"/>
      <c r="H3" s="16"/>
      <c r="I3" s="16"/>
      <c r="J3" s="16"/>
      <c r="K3" s="16"/>
    </row>
    <row r="4" spans="1:11" x14ac:dyDescent="0.3">
      <c r="A4" s="16" t="s">
        <v>3</v>
      </c>
      <c r="B4" s="16"/>
      <c r="C4" s="34" t="s">
        <v>63</v>
      </c>
      <c r="D4" s="16"/>
      <c r="E4" s="16"/>
      <c r="F4" s="16"/>
      <c r="G4" s="7" t="s">
        <v>4</v>
      </c>
      <c r="H4" s="34" t="s">
        <v>61</v>
      </c>
      <c r="I4" s="16"/>
      <c r="J4" s="16"/>
      <c r="K4" s="16"/>
    </row>
    <row r="5" spans="1:11" x14ac:dyDescent="0.3">
      <c r="A5" s="16" t="s">
        <v>5</v>
      </c>
      <c r="B5" s="16"/>
      <c r="C5" s="16" t="s">
        <v>6</v>
      </c>
      <c r="D5" s="16"/>
      <c r="E5" s="16"/>
      <c r="F5" s="16"/>
      <c r="G5" s="7" t="s">
        <v>7</v>
      </c>
      <c r="H5" s="16">
        <v>84649879</v>
      </c>
      <c r="I5" s="16"/>
      <c r="J5" s="16"/>
      <c r="K5" s="16"/>
    </row>
    <row r="6" spans="1:11" ht="14" customHeight="1" x14ac:dyDescent="0.3">
      <c r="A6" s="23" t="s">
        <v>8</v>
      </c>
      <c r="B6" s="24"/>
      <c r="C6" s="29"/>
      <c r="D6" s="29"/>
      <c r="E6" s="7" t="s">
        <v>9</v>
      </c>
      <c r="F6" s="7" t="s">
        <v>10</v>
      </c>
      <c r="G6" s="7" t="s">
        <v>11</v>
      </c>
      <c r="H6" s="7" t="s">
        <v>12</v>
      </c>
      <c r="I6" s="16" t="s">
        <v>13</v>
      </c>
      <c r="J6" s="16"/>
      <c r="K6" s="7" t="s">
        <v>14</v>
      </c>
    </row>
    <row r="7" spans="1:11" x14ac:dyDescent="0.3">
      <c r="A7" s="25"/>
      <c r="B7" s="26"/>
      <c r="C7" s="30" t="s">
        <v>15</v>
      </c>
      <c r="D7" s="30"/>
      <c r="E7" s="6">
        <v>457</v>
      </c>
      <c r="F7" s="6">
        <v>457</v>
      </c>
      <c r="G7" s="12">
        <v>269.065</v>
      </c>
      <c r="H7" s="7">
        <v>10</v>
      </c>
      <c r="I7" s="31">
        <f>G7/F7</f>
        <v>0.58876367614879654</v>
      </c>
      <c r="J7" s="31"/>
      <c r="K7" s="3">
        <f>I7*H7</f>
        <v>5.8876367614879657</v>
      </c>
    </row>
    <row r="8" spans="1:11" x14ac:dyDescent="0.3">
      <c r="A8" s="25"/>
      <c r="B8" s="26"/>
      <c r="C8" s="16" t="s">
        <v>16</v>
      </c>
      <c r="D8" s="16"/>
      <c r="E8" s="6">
        <v>457</v>
      </c>
      <c r="F8" s="6">
        <v>457</v>
      </c>
      <c r="G8" s="12">
        <v>269.065</v>
      </c>
      <c r="H8" s="7" t="s">
        <v>17</v>
      </c>
      <c r="I8" s="31" t="s">
        <v>69</v>
      </c>
      <c r="J8" s="31"/>
      <c r="K8" s="7" t="s">
        <v>17</v>
      </c>
    </row>
    <row r="9" spans="1:11" x14ac:dyDescent="0.3">
      <c r="A9" s="25"/>
      <c r="B9" s="26"/>
      <c r="C9" s="16" t="s">
        <v>18</v>
      </c>
      <c r="D9" s="16"/>
      <c r="E9" s="6">
        <v>0</v>
      </c>
      <c r="F9" s="6">
        <v>0</v>
      </c>
      <c r="G9" s="6">
        <v>0</v>
      </c>
      <c r="H9" s="7" t="s">
        <v>17</v>
      </c>
      <c r="I9" s="31" t="s">
        <v>69</v>
      </c>
      <c r="J9" s="31"/>
      <c r="K9" s="7" t="s">
        <v>69</v>
      </c>
    </row>
    <row r="10" spans="1:11" x14ac:dyDescent="0.3">
      <c r="A10" s="27"/>
      <c r="B10" s="28"/>
      <c r="C10" s="16" t="s">
        <v>19</v>
      </c>
      <c r="D10" s="16"/>
      <c r="E10" s="6">
        <v>0</v>
      </c>
      <c r="F10" s="6">
        <v>0</v>
      </c>
      <c r="G10" s="6">
        <v>0</v>
      </c>
      <c r="H10" s="7" t="s">
        <v>17</v>
      </c>
      <c r="I10" s="31" t="s">
        <v>69</v>
      </c>
      <c r="J10" s="31"/>
      <c r="K10" s="7" t="s">
        <v>17</v>
      </c>
    </row>
    <row r="11" spans="1:11" x14ac:dyDescent="0.3">
      <c r="A11" s="16" t="s">
        <v>20</v>
      </c>
      <c r="B11" s="16" t="s">
        <v>21</v>
      </c>
      <c r="C11" s="16"/>
      <c r="D11" s="16"/>
      <c r="E11" s="16"/>
      <c r="F11" s="16"/>
      <c r="G11" s="16" t="s">
        <v>22</v>
      </c>
      <c r="H11" s="16"/>
      <c r="I11" s="16"/>
      <c r="J11" s="16"/>
      <c r="K11" s="16"/>
    </row>
    <row r="12" spans="1:11" ht="58" customHeight="1" x14ac:dyDescent="0.3">
      <c r="A12" s="16"/>
      <c r="B12" s="16" t="s">
        <v>23</v>
      </c>
      <c r="C12" s="16"/>
      <c r="D12" s="16"/>
      <c r="E12" s="16"/>
      <c r="F12" s="16"/>
      <c r="G12" s="16" t="s">
        <v>70</v>
      </c>
      <c r="H12" s="16"/>
      <c r="I12" s="16"/>
      <c r="J12" s="16"/>
      <c r="K12" s="16"/>
    </row>
    <row r="13" spans="1:11" ht="25.25" customHeight="1" x14ac:dyDescent="0.3">
      <c r="A13" s="14"/>
      <c r="B13" s="7" t="s">
        <v>24</v>
      </c>
      <c r="C13" s="7" t="s">
        <v>25</v>
      </c>
      <c r="D13" s="16" t="s">
        <v>26</v>
      </c>
      <c r="E13" s="16"/>
      <c r="F13" s="7" t="s">
        <v>27</v>
      </c>
      <c r="G13" s="7" t="s">
        <v>28</v>
      </c>
      <c r="H13" s="7" t="s">
        <v>12</v>
      </c>
      <c r="I13" s="7" t="s">
        <v>14</v>
      </c>
      <c r="J13" s="16" t="s">
        <v>29</v>
      </c>
      <c r="K13" s="16"/>
    </row>
    <row r="14" spans="1:11" ht="72.5" customHeight="1" x14ac:dyDescent="0.3">
      <c r="A14" s="20" t="s">
        <v>71</v>
      </c>
      <c r="B14" s="16" t="s">
        <v>30</v>
      </c>
      <c r="C14" s="7" t="s">
        <v>31</v>
      </c>
      <c r="D14" s="15" t="s">
        <v>32</v>
      </c>
      <c r="E14" s="15"/>
      <c r="F14" s="7" t="s">
        <v>33</v>
      </c>
      <c r="G14" s="7" t="s">
        <v>34</v>
      </c>
      <c r="H14" s="7">
        <v>10</v>
      </c>
      <c r="I14" s="3">
        <v>10</v>
      </c>
      <c r="J14" s="16" t="s">
        <v>76</v>
      </c>
      <c r="K14" s="16"/>
    </row>
    <row r="15" spans="1:11" ht="58.5" customHeight="1" x14ac:dyDescent="0.3">
      <c r="A15" s="20"/>
      <c r="B15" s="16"/>
      <c r="C15" s="7" t="s">
        <v>31</v>
      </c>
      <c r="D15" s="21" t="s">
        <v>35</v>
      </c>
      <c r="E15" s="22"/>
      <c r="F15" s="7" t="s">
        <v>36</v>
      </c>
      <c r="G15" s="7" t="s">
        <v>37</v>
      </c>
      <c r="H15" s="7">
        <v>10</v>
      </c>
      <c r="I15" s="3">
        <v>10</v>
      </c>
      <c r="J15" s="16" t="s">
        <v>76</v>
      </c>
      <c r="K15" s="16"/>
    </row>
    <row r="16" spans="1:11" ht="52.5" customHeight="1" x14ac:dyDescent="0.3">
      <c r="A16" s="20"/>
      <c r="B16" s="16"/>
      <c r="C16" s="7" t="s">
        <v>38</v>
      </c>
      <c r="D16" s="15" t="s">
        <v>39</v>
      </c>
      <c r="E16" s="15"/>
      <c r="F16" s="7" t="s">
        <v>40</v>
      </c>
      <c r="G16" s="7" t="s">
        <v>40</v>
      </c>
      <c r="H16" s="7">
        <v>20</v>
      </c>
      <c r="I16" s="3">
        <v>20</v>
      </c>
      <c r="J16" s="16" t="s">
        <v>76</v>
      </c>
      <c r="K16" s="16"/>
    </row>
    <row r="17" spans="1:11" ht="93" customHeight="1" x14ac:dyDescent="0.3">
      <c r="A17" s="20"/>
      <c r="B17" s="16"/>
      <c r="C17" s="7" t="s">
        <v>41</v>
      </c>
      <c r="D17" s="15" t="s">
        <v>42</v>
      </c>
      <c r="E17" s="15"/>
      <c r="F17" s="7" t="s">
        <v>43</v>
      </c>
      <c r="G17" s="7" t="s">
        <v>72</v>
      </c>
      <c r="H17" s="7">
        <v>15</v>
      </c>
      <c r="I17" s="10">
        <v>15</v>
      </c>
      <c r="J17" s="16" t="s">
        <v>76</v>
      </c>
      <c r="K17" s="16"/>
    </row>
    <row r="18" spans="1:11" ht="169.5" customHeight="1" x14ac:dyDescent="0.3">
      <c r="A18" s="20" t="s">
        <v>74</v>
      </c>
      <c r="B18" s="13" t="s">
        <v>74</v>
      </c>
      <c r="C18" s="7" t="s">
        <v>44</v>
      </c>
      <c r="D18" s="15" t="s">
        <v>45</v>
      </c>
      <c r="E18" s="15"/>
      <c r="F18" s="7" t="s">
        <v>46</v>
      </c>
      <c r="G18" s="11" t="s">
        <v>64</v>
      </c>
      <c r="H18" s="7">
        <v>10</v>
      </c>
      <c r="I18" s="3">
        <v>10</v>
      </c>
      <c r="J18" s="16" t="s">
        <v>73</v>
      </c>
      <c r="K18" s="16"/>
    </row>
    <row r="19" spans="1:11" ht="45.5" customHeight="1" x14ac:dyDescent="0.3">
      <c r="A19" s="20"/>
      <c r="B19" s="16" t="s">
        <v>47</v>
      </c>
      <c r="C19" s="2" t="s">
        <v>48</v>
      </c>
      <c r="D19" s="19" t="s">
        <v>67</v>
      </c>
      <c r="E19" s="15"/>
      <c r="F19" s="7" t="s">
        <v>49</v>
      </c>
      <c r="G19" s="7" t="s">
        <v>49</v>
      </c>
      <c r="H19" s="7">
        <v>5</v>
      </c>
      <c r="I19" s="3">
        <v>5</v>
      </c>
      <c r="J19" s="16" t="s">
        <v>76</v>
      </c>
      <c r="K19" s="16"/>
    </row>
    <row r="20" spans="1:11" ht="51.5" customHeight="1" x14ac:dyDescent="0.3">
      <c r="A20" s="20"/>
      <c r="B20" s="16"/>
      <c r="C20" s="2" t="s">
        <v>50</v>
      </c>
      <c r="D20" s="15" t="s">
        <v>51</v>
      </c>
      <c r="E20" s="15"/>
      <c r="F20" s="7" t="s">
        <v>52</v>
      </c>
      <c r="G20" s="9" t="s">
        <v>65</v>
      </c>
      <c r="H20" s="7">
        <v>5</v>
      </c>
      <c r="I20" s="3">
        <v>5</v>
      </c>
      <c r="J20" s="16" t="s">
        <v>76</v>
      </c>
      <c r="K20" s="16"/>
    </row>
    <row r="21" spans="1:11" ht="49" customHeight="1" x14ac:dyDescent="0.3">
      <c r="A21" s="20"/>
      <c r="B21" s="16"/>
      <c r="C21" s="7" t="s">
        <v>53</v>
      </c>
      <c r="D21" s="15" t="s">
        <v>54</v>
      </c>
      <c r="E21" s="15"/>
      <c r="F21" s="7" t="s">
        <v>62</v>
      </c>
      <c r="G21" s="9" t="s">
        <v>66</v>
      </c>
      <c r="H21" s="7">
        <v>5</v>
      </c>
      <c r="I21" s="3">
        <v>5</v>
      </c>
      <c r="J21" s="16" t="s">
        <v>76</v>
      </c>
      <c r="K21" s="16"/>
    </row>
    <row r="22" spans="1:11" ht="46" customHeight="1" x14ac:dyDescent="0.3">
      <c r="A22" s="20"/>
      <c r="B22" s="13" t="s">
        <v>55</v>
      </c>
      <c r="C22" s="7" t="s">
        <v>75</v>
      </c>
      <c r="D22" s="15" t="s">
        <v>56</v>
      </c>
      <c r="E22" s="15"/>
      <c r="F22" s="4" t="s">
        <v>57</v>
      </c>
      <c r="G22" s="4" t="s">
        <v>58</v>
      </c>
      <c r="H22" s="7">
        <v>10</v>
      </c>
      <c r="I22" s="3">
        <v>8</v>
      </c>
      <c r="J22" s="16" t="s">
        <v>59</v>
      </c>
      <c r="K22" s="16"/>
    </row>
    <row r="23" spans="1:11" s="1" customFormat="1" ht="25" customHeight="1" x14ac:dyDescent="0.3">
      <c r="A23" s="17" t="s">
        <v>60</v>
      </c>
      <c r="B23" s="17"/>
      <c r="C23" s="17"/>
      <c r="D23" s="17"/>
      <c r="E23" s="17"/>
      <c r="F23" s="17"/>
      <c r="G23" s="17"/>
      <c r="H23" s="8">
        <v>100</v>
      </c>
      <c r="I23" s="5">
        <f>K7+SUM(I14:I22)</f>
        <v>93.887636761487968</v>
      </c>
      <c r="J23" s="18" t="s">
        <v>76</v>
      </c>
      <c r="K23" s="18"/>
    </row>
  </sheetData>
  <mergeCells count="52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A14:A17"/>
    <mergeCell ref="A18:A22"/>
    <mergeCell ref="B14:B17"/>
    <mergeCell ref="J21:K21"/>
    <mergeCell ref="D13:E13"/>
    <mergeCell ref="J13:K13"/>
    <mergeCell ref="D14:E14"/>
    <mergeCell ref="J14:K14"/>
    <mergeCell ref="D15:E15"/>
    <mergeCell ref="J15:K15"/>
    <mergeCell ref="D22:E22"/>
    <mergeCell ref="J22:K22"/>
    <mergeCell ref="D16:E16"/>
    <mergeCell ref="J16:K16"/>
    <mergeCell ref="A23:G23"/>
    <mergeCell ref="J23:K23"/>
    <mergeCell ref="D17:E17"/>
    <mergeCell ref="J17:K17"/>
    <mergeCell ref="D18:E18"/>
    <mergeCell ref="J18:K18"/>
    <mergeCell ref="B19:B21"/>
    <mergeCell ref="D19:E19"/>
    <mergeCell ref="J19:K19"/>
    <mergeCell ref="D20:E20"/>
    <mergeCell ref="J20:K20"/>
    <mergeCell ref="D21:E21"/>
  </mergeCells>
  <phoneticPr fontId="9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定稿5.13</vt:lpstr>
      <vt:lpstr>定稿5.13!Print_Titles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2022-05-20T06:26:20Z</cp:lastPrinted>
  <dcterms:created xsi:type="dcterms:W3CDTF">2021-04-13T03:24:00Z</dcterms:created>
  <dcterms:modified xsi:type="dcterms:W3CDTF">2022-05-24T00:35:32Z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