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单位自评表成果\"/>
    </mc:Choice>
  </mc:AlternateContent>
  <xr:revisionPtr revIDLastSave="0" documentId="13_ncr:1_{75FEA3A3-B3A6-49E4-AC44-5E0BCDC7B26E}" xr6:coauthVersionLast="47" xr6:coauthVersionMax="47" xr10:uidLastSave="{00000000-0000-0000-0000-000000000000}"/>
  <bookViews>
    <workbookView xWindow="-110" yWindow="-110" windowWidth="22780" windowHeight="14660" xr2:uid="{00000000-000D-0000-FFFF-FFFF00000000}"/>
  </bookViews>
  <sheets>
    <sheet name="自评表" sheetId="3" r:id="rId1"/>
  </sheets>
  <definedNames>
    <definedName name="_xlnm.Print_Area" localSheetId="0">自评表!$A$1:$K$33</definedName>
    <definedName name="_xlnm.Print_Titles" localSheetId="0">自评表!$13:$13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3" i="3" l="1"/>
  <c r="K7" i="3"/>
  <c r="I33" i="3" s="1"/>
</calcChain>
</file>

<file path=xl/sharedStrings.xml><?xml version="1.0" encoding="utf-8"?>
<sst xmlns="http://schemas.openxmlformats.org/spreadsheetml/2006/main" count="130" uniqueCount="92">
  <si>
    <t>项目支出绩效自评表</t>
  </si>
  <si>
    <t>（2021年度）</t>
  </si>
  <si>
    <t>项目名称</t>
  </si>
  <si>
    <t>加强国际、港澳台民间科技组织合作</t>
  </si>
  <si>
    <t>主管部门</t>
  </si>
  <si>
    <t>北京市科学技术协会</t>
  </si>
  <si>
    <t>实施单位</t>
  </si>
  <si>
    <t>北京市科学技术协会本级</t>
  </si>
  <si>
    <t>项目负责人</t>
  </si>
  <si>
    <t>王扬</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</si>
  <si>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</si>
  <si>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</si>
  <si>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</si>
  <si>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</si>
  <si>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</si>
  <si>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</si>
  <si>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</si>
  <si>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</si>
  <si>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</si>
  <si>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</si>
  <si>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</si>
  <si>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</si>
  <si>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</si>
  <si>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</si>
  <si>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</si>
  <si>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</si>
  <si>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 计划派出18余团组、50余人出访10余个国家和港澳地区，与100余家境外科技组织开展会谈、参访、交流；深化与各国科技组织机构的合作关系，落实具体合作项目；参加重要多边国际科技会议，向外推广北京市科技资源；与各国科技学术团体、华人科学家团体就科技学术、建言献策、创新驱动等举办会谈和研讨会。
2. 邀请20余个国家科技组织的50余名有关负责人、科学家、科技专家以线上线下方式来京参加科技活动；支持市属学会、市科协基层在京举办重要国际会议，增强北京市学术界、科普界在国际组织中的参与度和话语权。重点吸引重要国际科技组织、国际知名科学家、科普专家来京开展交流合作，增强海外资源对北京市科技社团能力提升和经理学术实践、科普理念和实践双升级、创新型智库建设的贡献度。
3. 发挥国际和港澳台交流主渠道功能，积极拓展民间对外交往，吸引境外科技资源和人才来京开展合作。
4. 计划于2021年继续开展外交官科技考察系列活动。全年计划开展两次驻华外交官科技考察活动：拟邀请驻华使馆、国际组织驻京机构的科技、经济及文化等领域的外交官参加北京科学嘉年华、驻华外交官科技考察、以及市科协在创新驱动、经理学术、科普双升级方面举办的其他重要活动。
5.为进一步做好统战工作，利用“港澳青年科技创新创业极速锻造营”，邀请港澳地区60名年轻人，通过为期六天的培训，提升他们的创新创业能力，帮助其具备创业者的潜质。进而达到深交知交，密切地交往，常态化深入交往的目标。
6.2021年京台论坛计划在北京举办，引导和支持市属学会、基金会、高校科协、基层组织在京举办两岸青年科技工作者交流活动；以海峡两岸青年科技工作者交流周的形式，集中时段，组织市属各学会、基金会、高校科协、基层组织邀请台湾对口专业组织，在京举办科技学术、科技创新、科学普及交流活动，主要形式为研讨会、项目路演会、专业技术培训、技能赛事等。</t>
  </si>
  <si>
    <t>1. “云上平台：项目吸引24个国家以线上方式参与，60余名专家致辞发言，500多名代表线上参会，近150万网络观众观看直播；增强了北京市学术界、科普界在国际组织中的参与度和话语权。该项工作的开展，采用线上的方式增强海外资源对北京市科技社团能力提升和经理学术实践、科普理念和实践双升级、创新型智库建设的贡献度，促进国家间学者的沟通交流。
2.2021年开展第十八届京台青年科学家论坛，引导和支持市属学会、高校科协、基层组织在京举办两岸青年科技工作者交流活动；以海峡两岸青年科技工作者交流周的形式，集中时段，组织市属各学会、高校科协、基层组织邀请台湾对口专业组织，在京举办科技学术、科技创新、科学普及交流活动，主要形式为研讨会、项目路演会、专业技术培训、技能赛事等。该项工作的开展，促进京台两岸青年科技工作者的交流。</t>
  </si>
  <si>
    <t>一级指标</t>
  </si>
  <si>
    <t>二级指标</t>
  </si>
  <si>
    <t>三级指标</t>
  </si>
  <si>
    <t>年度指标值</t>
  </si>
  <si>
    <t>实际完成值</t>
  </si>
  <si>
    <t>偏差原因分析及改进措施</t>
  </si>
  <si>
    <t>绩效指标</t>
  </si>
  <si>
    <t>产出指标</t>
  </si>
  <si>
    <t>数量指标</t>
  </si>
  <si>
    <t>因公出国、赴港澳台团组</t>
  </si>
  <si>
    <t>≥18个</t>
  </si>
  <si>
    <t>未开展</t>
  </si>
  <si>
    <t>为落实疫情防控政策，相关涉外活动未开展。后续根据疫情防控形势及时推进各项工作，注重项目实施风险防控措施的制定</t>
  </si>
  <si>
    <t>本单位因公出国、赴港澳台人数</t>
  </si>
  <si>
    <t>≥50人次</t>
  </si>
  <si>
    <t>邀请境外代表来京人数</t>
  </si>
  <si>
    <t>开展外交官科技考察系列活动</t>
  </si>
  <si>
    <t>≥30人次</t>
  </si>
  <si>
    <t>港澳青年科技创新创业极速锻造营培训人数</t>
  </si>
  <si>
    <t>60人</t>
  </si>
  <si>
    <t>京台青年科学家论坛</t>
  </si>
  <si>
    <t>1次</t>
  </si>
  <si>
    <t>1次（第十八届京台青年科学家论坛）</t>
  </si>
  <si>
    <t>——</t>
  </si>
  <si>
    <t>支持学会在京举办京台青年科技工作者交流活动</t>
  </si>
  <si>
    <t>5-7个学会</t>
  </si>
  <si>
    <t>6家单位（北京减灾协会、北京测绘学会、北京农业学会、北京中关村天合科技成果转化促进中心、全球健康创业创新中心、北京建筑大学）</t>
  </si>
  <si>
    <t>相关工作根据实际需求开展，实际完成值和年初指标存在偏差。后续年度进一步提升绩效指标值设置的精准性，酌情扣除分值的10%</t>
  </si>
  <si>
    <t>质量指标</t>
  </si>
  <si>
    <t>访问重要国际科技组织合作伙伴</t>
  </si>
  <si>
    <t>≥20个</t>
  </si>
  <si>
    <t>达成合作意向或协议</t>
  </si>
  <si>
    <t>≥5项</t>
  </si>
  <si>
    <t>港澳青年科技创新创业极速锻造营</t>
  </si>
  <si>
    <t>提升参与者创新创业能力，帮助其具备创业者的潜质</t>
  </si>
  <si>
    <t>加强台湾地区科技团体合作</t>
  </si>
  <si>
    <t>落实2017年建立青年科技工作者联席会议机制，支持学、协会在京举办两岸青年科技工作者交流活动</t>
  </si>
  <si>
    <t>2021年度落实了2017年建立青年科技工作者联席会议机制，组织开展了第十八届京台青年科学家论坛，涉及北京六区、台湾地区等相关人员500人，线上观看人次达1213人次；相关学者均来自各专业领域专家学者、高校、行业人才，就测绘、减灾、建筑、医疗、农业等话题开展交流，整体上工作质量较好</t>
  </si>
  <si>
    <t>续上页</t>
  </si>
  <si>
    <t>时效指标</t>
  </si>
  <si>
    <t>项目完成时间</t>
  </si>
  <si>
    <t>12月底完成</t>
  </si>
  <si>
    <t>一是国际科技组织合作“云上平台”系列活动，2021年2月至12月7日完成7场活动（含1场线上线下直播活动）；二是2021年11月23日至24日完成第十八届“京台青年科学家论坛”相关工作</t>
  </si>
  <si>
    <t>成本指标</t>
  </si>
  <si>
    <t>项目成本</t>
  </si>
  <si>
    <t>共计255.06万元</t>
  </si>
  <si>
    <t>58.89万元</t>
  </si>
  <si>
    <t>效果指标</t>
  </si>
  <si>
    <t>效益指标</t>
  </si>
  <si>
    <t>国际交流受益人数</t>
  </si>
  <si>
    <t>≥600人</t>
  </si>
  <si>
    <t>为落实疫情防控政策，相关涉外活动未开展。项目实施效益待后续工作开展后体现</t>
  </si>
  <si>
    <t>市科协整体国际交流水平与市科协与驻华使馆的交流合作</t>
  </si>
  <si>
    <t>交流合作更为密切，交流合作内容和深度得到进一步扩展</t>
  </si>
  <si>
    <t>项目通过开展国际科技组织合作云上平台系列活动和京台青年科学家论坛相关工作，有效促进国际间、两岸青年科技工作者的交流</t>
  </si>
  <si>
    <t>为落实疫情防控政策，相关涉外活动未按计划全部开展。待后续相关工作推进后进一步关注项目实施效益</t>
  </si>
  <si>
    <t>服务对象满意度指标</t>
  </si>
  <si>
    <t>参与国际交往活动的首都科技社团和科技工作者满意度</t>
  </si>
  <si>
    <t>≥85%</t>
  </si>
  <si>
    <t>为落实疫情防控政策，相关涉外活动未开展。相关工作满意度待工作开展后收集</t>
  </si>
  <si>
    <t>参加科技考察活动的驻华外交官满意度</t>
  </si>
  <si>
    <t>项目实施采取了线上线下的方式，实施质量较好，整体上参与各方均较为满意</t>
  </si>
  <si>
    <t>项目满意度资料佐证留存能力有待提升，后续注重满意度调查工作的开展</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</si>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</sst>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00000_);[Red]\(0.000000\)"/>
    <numFmt numFmtId="179" formatCode="0.00_);[Red]\(0.00\)"/>
    <numFmt numFmtId="180" formatCode="0.00_ "/>
  </numFmts>
  <fonts count="8" x14ac:knownFonts="1">
    <font>
      <sz val="11"/>
      <color theme="1"/>
      <name val="等线"/>
      <charset val="134"/>
      <scheme val="minor"/>
    </font>
    <font>
      <b/>
      <sz val="11"/>
      <color theme="1"/>
      <name val="等线"/>
      <charset val="134"/>
      <scheme val="minor"/>
    </font>
    <font>
      <sz val="18"/>
      <name val="华文中宋"/>
      <charset val="134"/>
    </font>
    <font>
      <sz val="10"/>
      <name val="宋体"/>
      <charset val="134"/>
    </font>
    <font>
      <sz val="9"/>
      <name val="宋体"/>
      <charset val="134"/>
    </font>
    <font>
      <b/>
      <sz val="10"/>
      <name val="宋体"/>
      <charset val="134"/>
    </font>
    <font>
      <sz val="11"/>
      <color theme="1"/>
      <name val="等线"/>
      <charset val="134"/>
      <scheme val="minor"/>
    </font>
    <font>
      <sz val="9"/>
      <name val="等线"/>
      <family val="3"/>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
    <xf numFmtId="0" fontId="0" fillId="0" borderId="0">
      <alignment vertical="center"/>
    </xf>
    <xf numFmtId="9" fontId="6" fillId="0" borderId="0" applyFont="0" applyFill="0" applyBorder="0" applyAlignment="0" applyProtection="0">
      <alignment vertical="center"/>
    </xf>
    <xf numFmtId="0" fontId="6" fillId="0" borderId="0">
      <alignment vertical="center"/>
    </xf>
    <xf numFmtId="0" fontId="6" fillId="0" borderId="0">
      <alignment vertical="center"/>
    </xf>
  </cellStyleXfs>
  <cellXfs count="26">
    <xf numFmtId="0" fontId="0" fillId="0" borderId="0" xfId="0">
      <alignment vertical="center"/>
    </xf>
    <xf numFmtId="0" fontId="1" fillId="0" borderId="0" xfId="0" applyFont="1">
      <alignment vertical="center"/>
    </xf>
    <xf numFmtId="0" fontId="3" fillId="0" borderId="2" xfId="0" applyFont="1" applyFill="1" applyBorder="1" applyAlignment="1">
      <alignment horizontal="center" vertical="center" wrapText="1"/>
    </xf>
    <xf numFmtId="178"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textRotation="255" wrapText="1"/>
    </xf>
    <xf numFmtId="9" fontId="3"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79" fontId="3" fillId="0" borderId="2" xfId="0" applyNumberFormat="1" applyFont="1" applyFill="1" applyBorder="1" applyAlignment="1">
      <alignment horizontal="center" vertical="center" wrapText="1"/>
    </xf>
    <xf numFmtId="180" fontId="3" fillId="0" borderId="2" xfId="0" applyNumberFormat="1" applyFont="1" applyFill="1" applyBorder="1" applyAlignment="1">
      <alignment horizontal="center" vertical="center" wrapText="1"/>
    </xf>
    <xf numFmtId="180" fontId="5" fillId="0" borderId="2" xfId="0" applyNumberFormat="1" applyFont="1" applyFill="1" applyBorder="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2" xfId="0" applyFont="1" applyFill="1" applyBorder="1" applyAlignment="1">
      <alignment horizontal="justify" vertical="center" wrapText="1"/>
    </xf>
    <xf numFmtId="10" fontId="3" fillId="0" borderId="2" xfId="1"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center" textRotation="255"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cellXfs>
  <cellStyles count="4">
    <cellStyle name="百分比" xfId="1" builtinId="5"/>
    <cellStyle name="常规" xfId="0" builtinId="0"/>
    <cellStyle name="常规 2" xfId="3" xr:uid="{00000000-0005-0000-0000-000032000000}"/>
    <cellStyle name="常规 5" xfId="2"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3"/>
  <sheetViews>
    <sheetView tabSelected="1" view="pageBreakPreview" topLeftCell="A2" zoomScale="90" zoomScaleNormal="100" workbookViewId="0">
      <selection activeCell="A34" sqref="A34:XFD34"/>
    </sheetView>
  </sheetViews>
  <sheetFormatPr defaultColWidth="9" defaultRowHeight="14" x14ac:dyDescent="0.3"/>
  <cols>
    <col min="1" max="1" width="7.33203125" customWidth="1"/>
    <col min="2" max="3" width="7.83203125" customWidth="1"/>
    <col min="4" max="4" width="10.25" customWidth="1"/>
    <col min="5" max="5" width="17.25" customWidth="1"/>
    <col min="6" max="6" width="14.25" customWidth="1"/>
    <col min="7" max="7" width="23.6640625" customWidth="1"/>
    <col min="8" max="8" width="4.5" customWidth="1"/>
    <col min="9" max="9" width="7.5" customWidth="1"/>
    <col min="10" max="10" width="7.9140625" customWidth="1"/>
    <col min="11" max="11" width="14.58203125" customWidth="1"/>
  </cols>
  <sheetData>
    <row r="1" spans="1:11" ht="25" customHeight="1" x14ac:dyDescent="0.3">
      <c r="A1" s="10" t="s">
        <v>0</v>
      </c>
      <c r="B1" s="10"/>
      <c r="C1" s="10"/>
      <c r="D1" s="10"/>
      <c r="E1" s="10"/>
      <c r="F1" s="10"/>
      <c r="G1" s="10"/>
      <c r="H1" s="10"/>
      <c r="I1" s="10"/>
      <c r="J1" s="10"/>
      <c r="K1" s="10"/>
    </row>
    <row r="2" spans="1:11" x14ac:dyDescent="0.3">
      <c r="A2" s="11" t="s">
        <v>1</v>
      </c>
      <c r="B2" s="11"/>
      <c r="C2" s="11"/>
      <c r="D2" s="11"/>
      <c r="E2" s="11"/>
      <c r="F2" s="11"/>
      <c r="G2" s="11"/>
      <c r="H2" s="11"/>
      <c r="I2" s="11"/>
      <c r="J2" s="11"/>
      <c r="K2" s="11"/>
    </row>
    <row r="3" spans="1:11" ht="16" customHeight="1" x14ac:dyDescent="0.3">
      <c r="A3" s="12" t="s">
        <v>2</v>
      </c>
      <c r="B3" s="12"/>
      <c r="C3" s="12" t="s">
        <v>3</v>
      </c>
      <c r="D3" s="12"/>
      <c r="E3" s="12"/>
      <c r="F3" s="12"/>
      <c r="G3" s="12"/>
      <c r="H3" s="12"/>
      <c r="I3" s="12"/>
      <c r="J3" s="12"/>
      <c r="K3" s="12"/>
    </row>
    <row r="4" spans="1:11" ht="16" customHeight="1" x14ac:dyDescent="0.3">
      <c r="A4" s="12" t="s">
        <v>4</v>
      </c>
      <c r="B4" s="12"/>
      <c r="C4" s="12" t="s">
        <v>5</v>
      </c>
      <c r="D4" s="12"/>
      <c r="E4" s="12"/>
      <c r="F4" s="12"/>
      <c r="G4" s="2" t="s">
        <v>6</v>
      </c>
      <c r="H4" s="12" t="s">
        <v>7</v>
      </c>
      <c r="I4" s="12"/>
      <c r="J4" s="12"/>
      <c r="K4" s="12"/>
    </row>
    <row r="5" spans="1:11" ht="16" customHeight="1" x14ac:dyDescent="0.3">
      <c r="A5" s="12" t="s">
        <v>8</v>
      </c>
      <c r="B5" s="12"/>
      <c r="C5" s="12" t="s">
        <v>9</v>
      </c>
      <c r="D5" s="12"/>
      <c r="E5" s="12"/>
      <c r="F5" s="12"/>
      <c r="G5" s="2" t="s">
        <v>10</v>
      </c>
      <c r="H5" s="12">
        <v>84630170</v>
      </c>
      <c r="I5" s="12"/>
      <c r="J5" s="12"/>
      <c r="K5" s="12"/>
    </row>
    <row r="6" spans="1:11" ht="16" customHeight="1" x14ac:dyDescent="0.3">
      <c r="A6" s="20" t="s">
        <v>11</v>
      </c>
      <c r="B6" s="21"/>
      <c r="C6" s="13"/>
      <c r="D6" s="13"/>
      <c r="E6" s="2" t="s">
        <v>12</v>
      </c>
      <c r="F6" s="2" t="s">
        <v>13</v>
      </c>
      <c r="G6" s="2" t="s">
        <v>14</v>
      </c>
      <c r="H6" s="2" t="s">
        <v>15</v>
      </c>
      <c r="I6" s="12" t="s">
        <v>16</v>
      </c>
      <c r="J6" s="12"/>
      <c r="K6" s="2" t="s">
        <v>17</v>
      </c>
    </row>
    <row r="7" spans="1:11" ht="16" customHeight="1" x14ac:dyDescent="0.3">
      <c r="A7" s="22"/>
      <c r="B7" s="23"/>
      <c r="C7" s="14" t="s">
        <v>18</v>
      </c>
      <c r="D7" s="14"/>
      <c r="E7" s="3">
        <v>255.06</v>
      </c>
      <c r="F7" s="3">
        <v>255.06</v>
      </c>
      <c r="G7" s="3">
        <v>58.89</v>
      </c>
      <c r="H7" s="2">
        <v>10</v>
      </c>
      <c r="I7" s="15">
        <v>0.23089999999999999</v>
      </c>
      <c r="J7" s="15"/>
      <c r="K7" s="7">
        <f>I7*H7</f>
        <v>2.3090000000000002</v>
      </c>
    </row>
    <row r="8" spans="1:11" ht="16" customHeight="1" x14ac:dyDescent="0.3">
      <c r="A8" s="22"/>
      <c r="B8" s="23"/>
      <c r="C8" s="12" t="s">
        <v>19</v>
      </c>
      <c r="D8" s="12"/>
      <c r="E8" s="3">
        <v>255.06</v>
      </c>
      <c r="F8" s="3">
        <v>255.06</v>
      </c>
      <c r="G8" s="3">
        <v>58.89</v>
      </c>
      <c r="H8" s="2" t="s">
        <v>20</v>
      </c>
      <c r="I8" s="15" t="s">
        <v>20</v>
      </c>
      <c r="J8" s="15"/>
      <c r="K8" s="2" t="s">
        <v>20</v>
      </c>
    </row>
    <row r="9" spans="1:11" ht="16" customHeight="1" x14ac:dyDescent="0.3">
      <c r="A9" s="22"/>
      <c r="B9" s="23"/>
      <c r="C9" s="12" t="s">
        <v>21</v>
      </c>
      <c r="D9" s="12"/>
      <c r="E9" s="3">
        <v>0</v>
      </c>
      <c r="F9" s="3">
        <v>0</v>
      </c>
      <c r="G9" s="3">
        <v>0</v>
      </c>
      <c r="H9" s="2" t="s">
        <v>20</v>
      </c>
      <c r="I9" s="15" t="s">
        <v>20</v>
      </c>
      <c r="J9" s="15"/>
      <c r="K9" s="2" t="s">
        <v>20</v>
      </c>
    </row>
    <row r="10" spans="1:11" ht="16" customHeight="1" x14ac:dyDescent="0.3">
      <c r="A10" s="24"/>
      <c r="B10" s="25"/>
      <c r="C10" s="12" t="s">
        <v>22</v>
      </c>
      <c r="D10" s="12"/>
      <c r="E10" s="3">
        <v>0</v>
      </c>
      <c r="F10" s="3">
        <v>0</v>
      </c>
      <c r="G10" s="3">
        <v>0</v>
      </c>
      <c r="H10" s="2" t="s">
        <v>20</v>
      </c>
      <c r="I10" s="15" t="s">
        <v>20</v>
      </c>
      <c r="J10" s="15"/>
      <c r="K10" s="2" t="s">
        <v>20</v>
      </c>
    </row>
    <row r="11" spans="1:11" ht="16" customHeight="1" x14ac:dyDescent="0.3">
      <c r="A11" s="12" t="s">
        <v>23</v>
      </c>
      <c r="B11" s="12" t="s">
        <v>24</v>
      </c>
      <c r="C11" s="12"/>
      <c r="D11" s="12"/>
      <c r="E11" s="12"/>
      <c r="F11" s="12"/>
      <c r="G11" s="12" t="s">
        <v>25</v>
      </c>
      <c r="H11" s="12"/>
      <c r="I11" s="12"/>
      <c r="J11" s="12"/>
      <c r="K11" s="12"/>
    </row>
    <row r="12" spans="1:11" ht="328" customHeight="1" x14ac:dyDescent="0.3">
      <c r="A12" s="12"/>
      <c r="B12" s="16" t="s">
        <v>26</v>
      </c>
      <c r="C12" s="16"/>
      <c r="D12" s="16"/>
      <c r="E12" s="16"/>
      <c r="F12" s="16"/>
      <c r="G12" s="17" t="s">
        <v>27</v>
      </c>
      <c r="H12" s="17"/>
      <c r="I12" s="17"/>
      <c r="J12" s="17"/>
      <c r="K12" s="17"/>
    </row>
    <row r="13" spans="1:11" ht="25.25" customHeight="1" x14ac:dyDescent="0.3">
      <c r="A13" s="4"/>
      <c r="B13" s="2" t="s">
        <v>28</v>
      </c>
      <c r="C13" s="2" t="s">
        <v>29</v>
      </c>
      <c r="D13" s="12" t="s">
        <v>30</v>
      </c>
      <c r="E13" s="12"/>
      <c r="F13" s="2" t="s">
        <v>31</v>
      </c>
      <c r="G13" s="2" t="s">
        <v>32</v>
      </c>
      <c r="H13" s="2" t="s">
        <v>15</v>
      </c>
      <c r="I13" s="2" t="s">
        <v>17</v>
      </c>
      <c r="J13" s="12" t="s">
        <v>33</v>
      </c>
      <c r="K13" s="12"/>
    </row>
    <row r="14" spans="1:11" ht="23" customHeight="1" x14ac:dyDescent="0.3">
      <c r="A14" s="19" t="s">
        <v>34</v>
      </c>
      <c r="B14" s="12" t="s">
        <v>35</v>
      </c>
      <c r="C14" s="12" t="s">
        <v>36</v>
      </c>
      <c r="D14" s="17" t="s">
        <v>37</v>
      </c>
      <c r="E14" s="17"/>
      <c r="F14" s="2" t="s">
        <v>38</v>
      </c>
      <c r="G14" s="2" t="s">
        <v>39</v>
      </c>
      <c r="H14" s="2">
        <v>2</v>
      </c>
      <c r="I14" s="8">
        <v>0</v>
      </c>
      <c r="J14" s="12" t="s">
        <v>40</v>
      </c>
      <c r="K14" s="12"/>
    </row>
    <row r="15" spans="1:11" ht="22" customHeight="1" x14ac:dyDescent="0.3">
      <c r="A15" s="19"/>
      <c r="B15" s="12"/>
      <c r="C15" s="12"/>
      <c r="D15" s="17" t="s">
        <v>41</v>
      </c>
      <c r="E15" s="17"/>
      <c r="F15" s="2" t="s">
        <v>42</v>
      </c>
      <c r="G15" s="2" t="s">
        <v>39</v>
      </c>
      <c r="H15" s="2">
        <v>2</v>
      </c>
      <c r="I15" s="8">
        <v>0</v>
      </c>
      <c r="J15" s="12"/>
      <c r="K15" s="12"/>
    </row>
    <row r="16" spans="1:11" ht="22" customHeight="1" x14ac:dyDescent="0.3">
      <c r="A16" s="19"/>
      <c r="B16" s="12"/>
      <c r="C16" s="12"/>
      <c r="D16" s="17" t="s">
        <v>43</v>
      </c>
      <c r="E16" s="17"/>
      <c r="F16" s="2" t="s">
        <v>42</v>
      </c>
      <c r="G16" s="2" t="s">
        <v>39</v>
      </c>
      <c r="H16" s="2">
        <v>2</v>
      </c>
      <c r="I16" s="8">
        <v>0</v>
      </c>
      <c r="J16" s="12"/>
      <c r="K16" s="12"/>
    </row>
    <row r="17" spans="1:11" ht="22" customHeight="1" x14ac:dyDescent="0.3">
      <c r="A17" s="19"/>
      <c r="B17" s="12"/>
      <c r="C17" s="12"/>
      <c r="D17" s="17" t="s">
        <v>44</v>
      </c>
      <c r="E17" s="17"/>
      <c r="F17" s="2" t="s">
        <v>45</v>
      </c>
      <c r="G17" s="2" t="s">
        <v>39</v>
      </c>
      <c r="H17" s="2">
        <v>2</v>
      </c>
      <c r="I17" s="8">
        <v>0</v>
      </c>
      <c r="J17" s="12"/>
      <c r="K17" s="12"/>
    </row>
    <row r="18" spans="1:11" ht="34" customHeight="1" x14ac:dyDescent="0.3">
      <c r="A18" s="19"/>
      <c r="B18" s="12"/>
      <c r="C18" s="12"/>
      <c r="D18" s="17" t="s">
        <v>46</v>
      </c>
      <c r="E18" s="17"/>
      <c r="F18" s="2" t="s">
        <v>47</v>
      </c>
      <c r="G18" s="2" t="s">
        <v>39</v>
      </c>
      <c r="H18" s="2">
        <v>2</v>
      </c>
      <c r="I18" s="8">
        <v>0</v>
      </c>
      <c r="J18" s="12"/>
      <c r="K18" s="12"/>
    </row>
    <row r="19" spans="1:11" ht="28" customHeight="1" x14ac:dyDescent="0.3">
      <c r="A19" s="19"/>
      <c r="B19" s="12"/>
      <c r="C19" s="12"/>
      <c r="D19" s="17" t="s">
        <v>48</v>
      </c>
      <c r="E19" s="17"/>
      <c r="F19" s="2" t="s">
        <v>49</v>
      </c>
      <c r="G19" s="2" t="s">
        <v>50</v>
      </c>
      <c r="H19" s="2">
        <v>7</v>
      </c>
      <c r="I19" s="8">
        <v>7</v>
      </c>
      <c r="J19" s="12" t="s">
        <v>51</v>
      </c>
      <c r="K19" s="12"/>
    </row>
    <row r="20" spans="1:11" ht="79" customHeight="1" x14ac:dyDescent="0.3">
      <c r="A20" s="19"/>
      <c r="B20" s="12"/>
      <c r="C20" s="12"/>
      <c r="D20" s="17" t="s">
        <v>52</v>
      </c>
      <c r="E20" s="17"/>
      <c r="F20" s="2" t="s">
        <v>53</v>
      </c>
      <c r="G20" s="2" t="s">
        <v>54</v>
      </c>
      <c r="H20" s="2">
        <v>7</v>
      </c>
      <c r="I20" s="8">
        <v>6.3</v>
      </c>
      <c r="J20" s="12" t="s">
        <v>55</v>
      </c>
      <c r="K20" s="12"/>
    </row>
    <row r="21" spans="1:11" ht="28" customHeight="1" x14ac:dyDescent="0.3">
      <c r="A21" s="19"/>
      <c r="B21" s="12"/>
      <c r="C21" s="12" t="s">
        <v>56</v>
      </c>
      <c r="D21" s="17" t="s">
        <v>57</v>
      </c>
      <c r="E21" s="17"/>
      <c r="F21" s="2" t="s">
        <v>58</v>
      </c>
      <c r="G21" s="2" t="s">
        <v>39</v>
      </c>
      <c r="H21" s="2">
        <v>2</v>
      </c>
      <c r="I21" s="8">
        <v>0</v>
      </c>
      <c r="J21" s="12" t="s">
        <v>40</v>
      </c>
      <c r="K21" s="12"/>
    </row>
    <row r="22" spans="1:11" ht="28" customHeight="1" x14ac:dyDescent="0.3">
      <c r="A22" s="19"/>
      <c r="B22" s="12"/>
      <c r="C22" s="12"/>
      <c r="D22" s="17" t="s">
        <v>59</v>
      </c>
      <c r="E22" s="17"/>
      <c r="F22" s="2" t="s">
        <v>60</v>
      </c>
      <c r="G22" s="2" t="s">
        <v>39</v>
      </c>
      <c r="H22" s="2">
        <v>2</v>
      </c>
      <c r="I22" s="8">
        <v>0</v>
      </c>
      <c r="J22" s="12"/>
      <c r="K22" s="12"/>
    </row>
    <row r="23" spans="1:11" ht="57" customHeight="1" x14ac:dyDescent="0.3">
      <c r="A23" s="19"/>
      <c r="B23" s="12"/>
      <c r="C23" s="12"/>
      <c r="D23" s="17" t="s">
        <v>61</v>
      </c>
      <c r="E23" s="17"/>
      <c r="F23" s="2" t="s">
        <v>62</v>
      </c>
      <c r="G23" s="2" t="s">
        <v>39</v>
      </c>
      <c r="H23" s="2">
        <v>2</v>
      </c>
      <c r="I23" s="8">
        <v>0</v>
      </c>
      <c r="J23" s="12"/>
      <c r="K23" s="12"/>
    </row>
    <row r="24" spans="1:11" ht="161" customHeight="1" x14ac:dyDescent="0.3">
      <c r="A24" s="19"/>
      <c r="B24" s="12"/>
      <c r="C24" s="12"/>
      <c r="D24" s="17" t="s">
        <v>63</v>
      </c>
      <c r="E24" s="17"/>
      <c r="F24" s="2" t="s">
        <v>64</v>
      </c>
      <c r="G24" s="2" t="s">
        <v>65</v>
      </c>
      <c r="H24" s="2">
        <v>7</v>
      </c>
      <c r="I24" s="8">
        <v>7</v>
      </c>
      <c r="J24" s="12" t="s">
        <v>51</v>
      </c>
      <c r="K24" s="12"/>
    </row>
    <row r="25" spans="1:11" ht="119" customHeight="1" x14ac:dyDescent="0.3">
      <c r="A25" s="19" t="s">
        <v>66</v>
      </c>
      <c r="B25" s="19" t="s">
        <v>66</v>
      </c>
      <c r="C25" s="2" t="s">
        <v>67</v>
      </c>
      <c r="D25" s="17" t="s">
        <v>68</v>
      </c>
      <c r="E25" s="17"/>
      <c r="F25" s="2" t="s">
        <v>69</v>
      </c>
      <c r="G25" s="2" t="s">
        <v>70</v>
      </c>
      <c r="H25" s="2">
        <v>6</v>
      </c>
      <c r="I25" s="8">
        <v>6</v>
      </c>
      <c r="J25" s="12" t="s">
        <v>51</v>
      </c>
      <c r="K25" s="12"/>
    </row>
    <row r="26" spans="1:11" ht="40" customHeight="1" x14ac:dyDescent="0.3">
      <c r="A26" s="19"/>
      <c r="B26" s="19"/>
      <c r="C26" s="2" t="s">
        <v>71</v>
      </c>
      <c r="D26" s="17" t="s">
        <v>72</v>
      </c>
      <c r="E26" s="17"/>
      <c r="F26" s="2" t="s">
        <v>73</v>
      </c>
      <c r="G26" s="2" t="s">
        <v>74</v>
      </c>
      <c r="H26" s="2">
        <v>7</v>
      </c>
      <c r="I26" s="8">
        <v>7</v>
      </c>
      <c r="J26" s="12" t="s">
        <v>51</v>
      </c>
      <c r="K26" s="12"/>
    </row>
    <row r="27" spans="1:11" ht="61" customHeight="1" x14ac:dyDescent="0.3">
      <c r="A27" s="19"/>
      <c r="B27" s="12" t="s">
        <v>75</v>
      </c>
      <c r="C27" s="12" t="s">
        <v>76</v>
      </c>
      <c r="D27" s="17" t="s">
        <v>77</v>
      </c>
      <c r="E27" s="17"/>
      <c r="F27" s="2" t="s">
        <v>78</v>
      </c>
      <c r="G27" s="2" t="s">
        <v>39</v>
      </c>
      <c r="H27" s="2">
        <v>15</v>
      </c>
      <c r="I27" s="8">
        <v>0</v>
      </c>
      <c r="J27" s="12" t="s">
        <v>79</v>
      </c>
      <c r="K27" s="12"/>
    </row>
    <row r="28" spans="1:11" ht="81" customHeight="1" x14ac:dyDescent="0.3">
      <c r="A28" s="19"/>
      <c r="B28" s="12"/>
      <c r="C28" s="12"/>
      <c r="D28" s="17" t="s">
        <v>80</v>
      </c>
      <c r="E28" s="17"/>
      <c r="F28" s="2" t="s">
        <v>81</v>
      </c>
      <c r="G28" s="2" t="s">
        <v>82</v>
      </c>
      <c r="H28" s="2">
        <v>15</v>
      </c>
      <c r="I28" s="8">
        <v>13</v>
      </c>
      <c r="J28" s="12" t="s">
        <v>83</v>
      </c>
      <c r="K28" s="12"/>
    </row>
    <row r="29" spans="1:11" ht="61" customHeight="1" x14ac:dyDescent="0.3">
      <c r="A29" s="19"/>
      <c r="B29" s="12"/>
      <c r="C29" s="12" t="s">
        <v>84</v>
      </c>
      <c r="D29" s="17" t="s">
        <v>85</v>
      </c>
      <c r="E29" s="17"/>
      <c r="F29" s="2" t="s">
        <v>86</v>
      </c>
      <c r="G29" s="2" t="s">
        <v>39</v>
      </c>
      <c r="H29" s="2">
        <v>2</v>
      </c>
      <c r="I29" s="8">
        <v>0</v>
      </c>
      <c r="J29" s="12" t="s">
        <v>87</v>
      </c>
      <c r="K29" s="12"/>
    </row>
    <row r="30" spans="1:11" ht="61" customHeight="1" x14ac:dyDescent="0.3">
      <c r="A30" s="19"/>
      <c r="B30" s="12"/>
      <c r="C30" s="12"/>
      <c r="D30" s="17" t="s">
        <v>88</v>
      </c>
      <c r="E30" s="17"/>
      <c r="F30" s="2" t="s">
        <v>86</v>
      </c>
      <c r="G30" s="2" t="s">
        <v>39</v>
      </c>
      <c r="H30" s="2">
        <v>2</v>
      </c>
      <c r="I30" s="8">
        <v>0</v>
      </c>
      <c r="J30" s="12" t="s">
        <v>87</v>
      </c>
      <c r="K30" s="12"/>
    </row>
    <row r="31" spans="1:11" ht="61" customHeight="1" x14ac:dyDescent="0.3">
      <c r="A31" s="19"/>
      <c r="B31" s="12"/>
      <c r="C31" s="12"/>
      <c r="D31" s="17" t="s">
        <v>61</v>
      </c>
      <c r="E31" s="17"/>
      <c r="F31" s="2" t="s">
        <v>86</v>
      </c>
      <c r="G31" s="2" t="s">
        <v>39</v>
      </c>
      <c r="H31" s="2">
        <v>2</v>
      </c>
      <c r="I31" s="8">
        <v>0</v>
      </c>
      <c r="J31" s="12" t="s">
        <v>87</v>
      </c>
      <c r="K31" s="12"/>
    </row>
    <row r="32" spans="1:11" ht="61" customHeight="1" x14ac:dyDescent="0.3">
      <c r="A32" s="4" t="s">
        <v>66</v>
      </c>
      <c r="B32" s="4" t="s">
        <v>66</v>
      </c>
      <c r="C32" s="4" t="s">
        <v>66</v>
      </c>
      <c r="D32" s="17" t="s">
        <v>63</v>
      </c>
      <c r="E32" s="17"/>
      <c r="F32" s="2" t="s">
        <v>86</v>
      </c>
      <c r="G32" s="5" t="s">
        <v>89</v>
      </c>
      <c r="H32" s="2">
        <v>4</v>
      </c>
      <c r="I32" s="8">
        <v>3</v>
      </c>
      <c r="J32" s="12" t="s">
        <v>90</v>
      </c>
      <c r="K32" s="12"/>
    </row>
    <row r="33" spans="1:11" s="1" customFormat="1" ht="27" customHeight="1" x14ac:dyDescent="0.3">
      <c r="A33" s="18" t="s">
        <v>91</v>
      </c>
      <c r="B33" s="18"/>
      <c r="C33" s="18"/>
      <c r="D33" s="18"/>
      <c r="E33" s="18"/>
      <c r="F33" s="18"/>
      <c r="G33" s="18"/>
      <c r="H33" s="6">
        <f>SUM(H14:H32)+10</f>
        <v>100</v>
      </c>
      <c r="I33" s="9">
        <f>SUM(I14:I32)+K7</f>
        <v>51.608999999999995</v>
      </c>
      <c r="J33" s="18" t="s">
        <v>51</v>
      </c>
      <c r="K33" s="18"/>
    </row>
  </sheetData>
  <mergeCells count="71">
    <mergeCell ref="A11:A12"/>
    <mergeCell ref="A14:A24"/>
    <mergeCell ref="A25:A31"/>
    <mergeCell ref="B14:B24"/>
    <mergeCell ref="B25:B26"/>
    <mergeCell ref="B27:B31"/>
    <mergeCell ref="C14:C20"/>
    <mergeCell ref="C21:C24"/>
    <mergeCell ref="C27:C28"/>
    <mergeCell ref="C29:C31"/>
    <mergeCell ref="J14:K18"/>
    <mergeCell ref="J21:K23"/>
    <mergeCell ref="D31:E31"/>
    <mergeCell ref="J31:K31"/>
    <mergeCell ref="D32:E32"/>
    <mergeCell ref="J32:K32"/>
    <mergeCell ref="A33:G33"/>
    <mergeCell ref="J33:K33"/>
    <mergeCell ref="D28:E28"/>
    <mergeCell ref="J28:K28"/>
    <mergeCell ref="D29:E29"/>
    <mergeCell ref="J29:K29"/>
    <mergeCell ref="D30:E30"/>
    <mergeCell ref="J30:K30"/>
    <mergeCell ref="D25:E25"/>
    <mergeCell ref="J25:K25"/>
    <mergeCell ref="D26:E26"/>
    <mergeCell ref="J26:K26"/>
    <mergeCell ref="D27:E27"/>
    <mergeCell ref="J27:K27"/>
    <mergeCell ref="D21:E21"/>
    <mergeCell ref="D22:E22"/>
    <mergeCell ref="D23:E23"/>
    <mergeCell ref="D24:E24"/>
    <mergeCell ref="J24:K24"/>
    <mergeCell ref="D17:E17"/>
    <mergeCell ref="D18:E18"/>
    <mergeCell ref="D19:E19"/>
    <mergeCell ref="J19:K19"/>
    <mergeCell ref="D20:E20"/>
    <mergeCell ref="J20:K20"/>
    <mergeCell ref="D13:E13"/>
    <mergeCell ref="J13:K13"/>
    <mergeCell ref="D14:E14"/>
    <mergeCell ref="D15:E15"/>
    <mergeCell ref="D16:E16"/>
    <mergeCell ref="C10:D10"/>
    <mergeCell ref="I10:J10"/>
    <mergeCell ref="B11:F11"/>
    <mergeCell ref="G11:K11"/>
    <mergeCell ref="B12:F12"/>
    <mergeCell ref="G12:K12"/>
    <mergeCell ref="A6:B10"/>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7" type="noConversion"/>
  <printOptions horizontalCentered="1"/>
  <pageMargins left="0.78680555555555598" right="0.78680555555555598" top="0.78680555555555598" bottom="0.78680555555555598" header="0.39305555555555599" footer="0.393055555555555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自评表</vt:lpstr>
      <vt:lpstr>自评表!Print_Area</vt:lpstr>
      <vt:lpstr>自评表!Print_Titles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2022-05-21T03:35:58Z</cp:lastPrinted>
  <dcterms:created xsi:type="dcterms:W3CDTF">2021-04-13T03:24:00Z</dcterms:created>
  <dcterms:modified xsi:type="dcterms:W3CDTF">2022-05-21T03:36:01Z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6C32ECDB45A34CD3BAD8362B13891AE1</vt:lpwstr>
  </property>
  <property fmtid="{D5CDD505-2E9C-101B-9397-08002B2CF9AE}" pid="3" name="KSOProductBuildVer">
    <vt:lpwstr>2052-11.1.0.11636</vt:lpwstr>
  </property>
</Properties>
</file>