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单位自评表成果\"/>
    </mc:Choice>
  </mc:AlternateContent>
  <xr:revisionPtr revIDLastSave="0" documentId="13_ncr:1_{174A50CE-00EB-4B21-8A84-88B027F0A093}" xr6:coauthVersionLast="47" xr6:coauthVersionMax="47" xr10:uidLastSave="{00000000-0000-0000-0000-000000000000}"/>
  <bookViews>
    <workbookView xWindow="-110" yWindow="-110" windowWidth="22780" windowHeight="14660" xr2:uid="{00000000-000D-0000-FFFF-FFFF00000000}"/>
  </bookViews>
  <sheets>
    <sheet name="自评表" sheetId="2" r:id="rId1"/>
  </sheets>
  <definedNames>
    <definedName name="_xlnm.Print_Area" localSheetId="0">自评表!$A$1:$K$30</definedName>
    <definedName name="_xlnm.Print_Titles" localSheetId="0">自评表!$13:$13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0" i="2" l="1"/>
  <c r="H30" i="2"/>
</calcChain>
</file>

<file path=xl/sharedStrings.xml><?xml version="1.0" encoding="utf-8"?>
<sst xmlns="http://schemas.openxmlformats.org/spreadsheetml/2006/main" count="131" uniqueCount="88">
  <si>
    <t>项目支出绩效自评表</t>
  </si>
  <si>
    <t>（2021年度）</t>
  </si>
  <si>
    <t>项目名称</t>
  </si>
  <si>
    <t>青年人才托举及离退休科技人才作用发挥</t>
  </si>
  <si>
    <t>主管部门</t>
  </si>
  <si>
    <t>北京市科学技术协会</t>
  </si>
  <si>
    <t>实施单位</t>
  </si>
  <si>
    <t>北京市科学技术协会本级</t>
  </si>
  <si>
    <t>项目负责人</t>
  </si>
  <si>
    <t>铁春雷</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</si>
  <si>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</si>
  <si>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</si>
  <si>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</si>
  <si>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</si>
  <si>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</si>
  <si>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</si>
  <si>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</si>
  <si>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</si>
  <si>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</si>
  <si>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</si>
  <si>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</si>
  <si>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</si>
  <si>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</si>
  <si>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</si>
  <si>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</si>
  <si>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</si>
  <si>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一是通过对所属学会自主申报的青年人才托举工作方案进行评审，重点支持一批工作方案健全可行、专家团队权威性高、支撑平台有力、工作基础充分、有足够经费保障的学会。
二是对2019年遴选出的青年人才持续托举支持。引导、支持学会探索导师责任制、搭建学术交流平台、科技创新平台、国际合作平台、职业发展平台和跟踪服务平台。
三是组织老科技工作者面向公众开展各类科普活动，为老科技工作者搭建开展科普工作平台；提出科技工作者建议，提供科技咨询指导，服务科学决策；加强老科协组织建设，提升老科协组织知名度，团结服务更多老科技工作者。</t>
  </si>
  <si>
    <t>1.完成2021年度青年人才托举工作方案评审工作。
2.支持学会搭建青年科技人才培养交流平台，对2021年度的356名青年人才持续托举支持。
3.组织老科技工作者面向公众开展各类科普活动，为老科技工作者搭建开展科普工作平台；提出科技工作者建议，提供科技咨询指导，服务科学决策；加强老科协组织建设，提升老科协组织知名度，团结服务更多老科技工作者。
2021年度以上工作的开展，有效助力青年科技工作者的科研开展，提升科研水平和创新能力；积极组建老科技工作者科普宣讲团，发挥离退休科技人才余热，搭建开展科普工作平台。</t>
  </si>
  <si>
    <t>一级指标</t>
  </si>
  <si>
    <t>二级指标</t>
  </si>
  <si>
    <t>三级指标</t>
  </si>
  <si>
    <t>年度指标值</t>
  </si>
  <si>
    <t>实际完成值</t>
  </si>
  <si>
    <t>偏差原因分析及改进措施</t>
  </si>
  <si>
    <t>绩效指标</t>
  </si>
  <si>
    <t>产出指标</t>
  </si>
  <si>
    <t>数量指标</t>
  </si>
  <si>
    <t>青年人才托举项目</t>
  </si>
  <si>
    <t>支持超过40家学会；超过280个青年科技工作者</t>
  </si>
  <si>
    <t>支持57家学会；356个青年科技工作者</t>
  </si>
  <si>
    <t>——</t>
  </si>
  <si>
    <t>开展系列科普公益活动</t>
  </si>
  <si>
    <t>全年面向公众开展各类科普活动≥50场次</t>
  </si>
  <si>
    <t>100场（2021年北航老教授报告团讲座70场、清华大学老科协科普30场）</t>
  </si>
  <si>
    <t>开展决策咨询活动</t>
  </si>
  <si>
    <t>提出科技工作者建议≥60篇；提供各类科技咨询指导服务≥8次</t>
  </si>
  <si>
    <t>提出科技工作者建议65篇；提供各类科技咨询指导服务8次</t>
  </si>
  <si>
    <t>加强老科协组织建设</t>
  </si>
  <si>
    <t>举办服务老科技工作者活动≥8次</t>
  </si>
  <si>
    <t>举办服务老科技工作者活动9次</t>
  </si>
  <si>
    <t>续上页</t>
  </si>
  <si>
    <t>质量指标</t>
  </si>
  <si>
    <t>被托举青年人才科研创新能力较强</t>
  </si>
  <si>
    <t>被托举青年人才均为具有较大潜力和提高空间的科技工作者</t>
  </si>
  <si>
    <t>全年各类科普活动受益人数≥6万人次</t>
  </si>
  <si>
    <t>线上线下覆盖超过100万人</t>
  </si>
  <si>
    <t>老科技工作者建议被采纳率提高</t>
  </si>
  <si>
    <t>采纳率提高（2020年为15%，2021年为21%）</t>
  </si>
  <si>
    <t>老科协组织的关注人数增加</t>
  </si>
  <si>
    <t>公众号关注人数从200人增加到298人</t>
  </si>
  <si>
    <t>时效指标</t>
  </si>
  <si>
    <t>项目时间进度</t>
  </si>
  <si>
    <t>12月底前完成</t>
  </si>
  <si>
    <t>部分赴外地项目因疫情原因延期至2022年执行，截止2021年底，执行率超过95%，待2022年疫情好转，将继续完成</t>
  </si>
  <si>
    <t>受疫情影响，赴外省参加的相关活动均延期至2022年。后续工作结合疫情要求及时推进</t>
  </si>
  <si>
    <t>资金支付进度</t>
  </si>
  <si>
    <t>2021年12月底前完成</t>
  </si>
  <si>
    <t>2021年12月已完成全年资金支出计划</t>
  </si>
  <si>
    <t>成本指标</t>
  </si>
  <si>
    <t>340万元</t>
  </si>
  <si>
    <t>发挥离退休科技人才作用</t>
  </si>
  <si>
    <t>150万元</t>
  </si>
  <si>
    <t>效益指标</t>
  </si>
  <si>
    <t>社会效益指标</t>
  </si>
  <si>
    <t>青年科技工作者科研水平和创新能力增强</t>
  </si>
  <si>
    <t>通过支持支持57家学会、356个青年科技工作者，有效助力青年科技工作者的科研开展，提升科研水平和创新能力</t>
  </si>
  <si>
    <t>可进一步探索青年科技工作者的推荐渠道并注重后续科研成果的追踪，提炼项目实施效益</t>
  </si>
  <si>
    <t>为老科技工作者搭建开展科普工作平台</t>
  </si>
  <si>
    <t>积极组建老科技工作者科普宣讲团，发挥离退休科技人才余热，搭建开展科普工作平台</t>
  </si>
  <si>
    <t>存在进一步探索离退休科技人才作用发挥渠道。后续工作注重创新工作开展方式，促进项目实施效益的发挥</t>
  </si>
  <si>
    <t>满意度指标</t>
  </si>
  <si>
    <t>服务对象满意度指标</t>
  </si>
  <si>
    <t>科技类社会组织</t>
  </si>
  <si>
    <t>满意度≥90%</t>
  </si>
  <si>
    <t>项目实施整体较满意，未收到不满意反馈</t>
  </si>
  <si>
    <t>工作开展满意度情况收集不足，后续持续探索满意度调查开展方式，注重满意度资料的收集</t>
  </si>
  <si>
    <t>科技工作者</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</si>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</sst>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0000_);[Red]\(0.000000\)"/>
    <numFmt numFmtId="179" formatCode="0.00_);[Red]\(0.00\)"/>
  </numFmts>
  <fonts count="7" x14ac:knownFonts="1">
    <font>
      <sz val="11"/>
      <color theme="1"/>
      <name val="等线"/>
      <charset val="134"/>
      <scheme val="minor"/>
    </font>
    <font>
      <b/>
      <sz val="11"/>
      <color theme="1"/>
      <name val="等线"/>
      <charset val="134"/>
      <scheme val="minor"/>
    </font>
    <font>
      <sz val="18"/>
      <name val="华文中宋"/>
      <charset val="134"/>
    </font>
    <font>
      <sz val="10"/>
      <name val="宋体"/>
      <charset val="134"/>
    </font>
    <font>
      <b/>
      <sz val="10"/>
      <name val="宋体"/>
      <charset val="134"/>
    </font>
    <font>
      <sz val="11"/>
      <color theme="1"/>
      <name val="等线"/>
      <charset val="134"/>
      <scheme val="minor"/>
    </font>
    <font>
      <sz val="9"/>
      <name val="等线"/>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cellStyleXfs>
  <cellXfs count="29">
    <xf numFmtId="0" fontId="0" fillId="0" borderId="0" xfId="0">
      <alignment vertical="center"/>
    </xf>
    <xf numFmtId="0" fontId="1" fillId="0" borderId="0" xfId="0" applyFont="1">
      <alignment vertical="center"/>
    </xf>
    <xf numFmtId="0" fontId="3" fillId="0" borderId="2" xfId="0"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0" fontId="3" fillId="0" borderId="10" xfId="0" applyFont="1" applyFill="1" applyBorder="1" applyAlignment="1">
      <alignment vertical="center" textRotation="255" wrapText="1"/>
    </xf>
    <xf numFmtId="0" fontId="4" fillId="0" borderId="2" xfId="0" applyFont="1" applyFill="1" applyBorder="1" applyAlignment="1">
      <alignment horizontal="center" vertical="center" wrapText="1"/>
    </xf>
    <xf numFmtId="179" fontId="3" fillId="0" borderId="2" xfId="0" applyNumberFormat="1" applyFont="1" applyFill="1" applyBorder="1" applyAlignment="1">
      <alignment horizontal="center" vertical="center" wrapText="1"/>
    </xf>
    <xf numFmtId="179" fontId="4" fillId="0" borderId="2" xfId="0" applyNumberFormat="1" applyFont="1" applyFill="1" applyBorder="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justify" vertical="center" wrapText="1"/>
    </xf>
    <xf numFmtId="10" fontId="3" fillId="0" borderId="2"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10" xfId="0" applyFont="1" applyFill="1" applyBorder="1" applyAlignment="1">
      <alignment horizontal="center" vertical="center" textRotation="255" wrapText="1"/>
    </xf>
    <xf numFmtId="0" fontId="3" fillId="0" borderId="11" xfId="0" applyFont="1" applyFill="1" applyBorder="1" applyAlignment="1">
      <alignment horizontal="center" vertical="center" textRotation="255"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center" vertical="center" textRotation="255"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view="pageBreakPreview" topLeftCell="A13" zoomScaleNormal="100" workbookViewId="0">
      <selection activeCell="A18" sqref="A18:B27"/>
    </sheetView>
  </sheetViews>
  <sheetFormatPr defaultColWidth="9" defaultRowHeight="14" x14ac:dyDescent="0.3"/>
  <cols>
    <col min="5" max="5" width="10.9140625" customWidth="1"/>
    <col min="6" max="6" width="22.6640625" customWidth="1"/>
    <col min="7" max="7" width="22.75" customWidth="1"/>
    <col min="8" max="8" width="7.33203125" customWidth="1"/>
    <col min="9" max="9" width="8" customWidth="1"/>
    <col min="10" max="10" width="7.9140625" customWidth="1"/>
  </cols>
  <sheetData>
    <row r="1" spans="1:11" ht="25.5" x14ac:dyDescent="0.3">
      <c r="A1" s="8" t="s">
        <v>0</v>
      </c>
      <c r="B1" s="8"/>
      <c r="C1" s="8"/>
      <c r="D1" s="8"/>
      <c r="E1" s="8"/>
      <c r="F1" s="8"/>
      <c r="G1" s="8"/>
      <c r="H1" s="8"/>
      <c r="I1" s="8"/>
      <c r="J1" s="8"/>
      <c r="K1" s="8"/>
    </row>
    <row r="2" spans="1:11" ht="18" customHeight="1" x14ac:dyDescent="0.3">
      <c r="A2" s="9" t="s">
        <v>1</v>
      </c>
      <c r="B2" s="9"/>
      <c r="C2" s="9"/>
      <c r="D2" s="9"/>
      <c r="E2" s="9"/>
      <c r="F2" s="9"/>
      <c r="G2" s="9"/>
      <c r="H2" s="9"/>
      <c r="I2" s="9"/>
      <c r="J2" s="9"/>
      <c r="K2" s="9"/>
    </row>
    <row r="3" spans="1:11" ht="18" customHeight="1" x14ac:dyDescent="0.3">
      <c r="A3" s="10" t="s">
        <v>2</v>
      </c>
      <c r="B3" s="10"/>
      <c r="C3" s="10" t="s">
        <v>3</v>
      </c>
      <c r="D3" s="10"/>
      <c r="E3" s="10"/>
      <c r="F3" s="10"/>
      <c r="G3" s="10"/>
      <c r="H3" s="10"/>
      <c r="I3" s="10"/>
      <c r="J3" s="10"/>
      <c r="K3" s="10"/>
    </row>
    <row r="4" spans="1:11" ht="18" customHeight="1" x14ac:dyDescent="0.3">
      <c r="A4" s="10" t="s">
        <v>4</v>
      </c>
      <c r="B4" s="10"/>
      <c r="C4" s="10" t="s">
        <v>5</v>
      </c>
      <c r="D4" s="10"/>
      <c r="E4" s="10"/>
      <c r="F4" s="10"/>
      <c r="G4" s="2" t="s">
        <v>6</v>
      </c>
      <c r="H4" s="10" t="s">
        <v>7</v>
      </c>
      <c r="I4" s="10"/>
      <c r="J4" s="10"/>
      <c r="K4" s="10"/>
    </row>
    <row r="5" spans="1:11" ht="18" customHeight="1" x14ac:dyDescent="0.3">
      <c r="A5" s="10" t="s">
        <v>8</v>
      </c>
      <c r="B5" s="10"/>
      <c r="C5" s="10" t="s">
        <v>9</v>
      </c>
      <c r="D5" s="10"/>
      <c r="E5" s="10"/>
      <c r="F5" s="10"/>
      <c r="G5" s="2" t="s">
        <v>10</v>
      </c>
      <c r="H5" s="10">
        <v>13261738255</v>
      </c>
      <c r="I5" s="10"/>
      <c r="J5" s="10"/>
      <c r="K5" s="10"/>
    </row>
    <row r="6" spans="1:11" ht="18" customHeight="1" x14ac:dyDescent="0.3">
      <c r="A6" s="22" t="s">
        <v>11</v>
      </c>
      <c r="B6" s="23"/>
      <c r="C6" s="11"/>
      <c r="D6" s="11"/>
      <c r="E6" s="2" t="s">
        <v>12</v>
      </c>
      <c r="F6" s="2" t="s">
        <v>13</v>
      </c>
      <c r="G6" s="2" t="s">
        <v>14</v>
      </c>
      <c r="H6" s="2" t="s">
        <v>15</v>
      </c>
      <c r="I6" s="10" t="s">
        <v>16</v>
      </c>
      <c r="J6" s="10"/>
      <c r="K6" s="2" t="s">
        <v>17</v>
      </c>
    </row>
    <row r="7" spans="1:11" ht="18" customHeight="1" x14ac:dyDescent="0.3">
      <c r="A7" s="24"/>
      <c r="B7" s="25"/>
      <c r="C7" s="12" t="s">
        <v>18</v>
      </c>
      <c r="D7" s="12"/>
      <c r="E7" s="3">
        <v>490</v>
      </c>
      <c r="F7" s="3">
        <v>490</v>
      </c>
      <c r="G7" s="3">
        <v>490</v>
      </c>
      <c r="H7" s="2">
        <v>10</v>
      </c>
      <c r="I7" s="13">
        <v>1</v>
      </c>
      <c r="J7" s="13"/>
      <c r="K7" s="6">
        <v>10</v>
      </c>
    </row>
    <row r="8" spans="1:11" ht="18" customHeight="1" x14ac:dyDescent="0.3">
      <c r="A8" s="24"/>
      <c r="B8" s="25"/>
      <c r="C8" s="10" t="s">
        <v>19</v>
      </c>
      <c r="D8" s="10"/>
      <c r="E8" s="3">
        <v>490</v>
      </c>
      <c r="F8" s="3">
        <v>490</v>
      </c>
      <c r="G8" s="3">
        <v>490</v>
      </c>
      <c r="H8" s="2" t="s">
        <v>20</v>
      </c>
      <c r="I8" s="13" t="s">
        <v>20</v>
      </c>
      <c r="J8" s="13"/>
      <c r="K8" s="2" t="s">
        <v>20</v>
      </c>
    </row>
    <row r="9" spans="1:11" ht="18" customHeight="1" x14ac:dyDescent="0.3">
      <c r="A9" s="24"/>
      <c r="B9" s="25"/>
      <c r="C9" s="10" t="s">
        <v>21</v>
      </c>
      <c r="D9" s="10"/>
      <c r="E9" s="3">
        <v>0</v>
      </c>
      <c r="F9" s="3">
        <v>0</v>
      </c>
      <c r="G9" s="3">
        <v>0</v>
      </c>
      <c r="H9" s="2" t="s">
        <v>20</v>
      </c>
      <c r="I9" s="13" t="s">
        <v>20</v>
      </c>
      <c r="J9" s="13"/>
      <c r="K9" s="2" t="s">
        <v>20</v>
      </c>
    </row>
    <row r="10" spans="1:11" ht="18" customHeight="1" x14ac:dyDescent="0.3">
      <c r="A10" s="26"/>
      <c r="B10" s="27"/>
      <c r="C10" s="10" t="s">
        <v>22</v>
      </c>
      <c r="D10" s="10"/>
      <c r="E10" s="3">
        <v>0</v>
      </c>
      <c r="F10" s="3">
        <v>0</v>
      </c>
      <c r="G10" s="3">
        <v>0</v>
      </c>
      <c r="H10" s="2" t="s">
        <v>20</v>
      </c>
      <c r="I10" s="13" t="s">
        <v>20</v>
      </c>
      <c r="J10" s="13"/>
      <c r="K10" s="2" t="s">
        <v>20</v>
      </c>
    </row>
    <row r="11" spans="1:11" ht="18" customHeight="1" x14ac:dyDescent="0.3">
      <c r="A11" s="10" t="s">
        <v>23</v>
      </c>
      <c r="B11" s="10" t="s">
        <v>24</v>
      </c>
      <c r="C11" s="10"/>
      <c r="D11" s="10"/>
      <c r="E11" s="10"/>
      <c r="F11" s="10"/>
      <c r="G11" s="10" t="s">
        <v>25</v>
      </c>
      <c r="H11" s="10"/>
      <c r="I11" s="10"/>
      <c r="J11" s="10"/>
      <c r="K11" s="10"/>
    </row>
    <row r="12" spans="1:11" ht="132" customHeight="1" x14ac:dyDescent="0.3">
      <c r="A12" s="10"/>
      <c r="B12" s="14" t="s">
        <v>26</v>
      </c>
      <c r="C12" s="14"/>
      <c r="D12" s="14"/>
      <c r="E12" s="14"/>
      <c r="F12" s="14"/>
      <c r="G12" s="14" t="s">
        <v>27</v>
      </c>
      <c r="H12" s="14"/>
      <c r="I12" s="14"/>
      <c r="J12" s="14"/>
      <c r="K12" s="14"/>
    </row>
    <row r="13" spans="1:11" ht="31" customHeight="1" x14ac:dyDescent="0.3">
      <c r="A13" s="4"/>
      <c r="B13" s="2" t="s">
        <v>28</v>
      </c>
      <c r="C13" s="2" t="s">
        <v>29</v>
      </c>
      <c r="D13" s="10" t="s">
        <v>30</v>
      </c>
      <c r="E13" s="10"/>
      <c r="F13" s="2" t="s">
        <v>31</v>
      </c>
      <c r="G13" s="2" t="s">
        <v>32</v>
      </c>
      <c r="H13" s="2" t="s">
        <v>15</v>
      </c>
      <c r="I13" s="2" t="s">
        <v>17</v>
      </c>
      <c r="J13" s="10" t="s">
        <v>33</v>
      </c>
      <c r="K13" s="10"/>
    </row>
    <row r="14" spans="1:11" ht="32" customHeight="1" x14ac:dyDescent="0.3">
      <c r="A14" s="18" t="s">
        <v>34</v>
      </c>
      <c r="B14" s="20" t="s">
        <v>35</v>
      </c>
      <c r="C14" s="10" t="s">
        <v>36</v>
      </c>
      <c r="D14" s="14" t="s">
        <v>37</v>
      </c>
      <c r="E14" s="14"/>
      <c r="F14" s="2" t="s">
        <v>38</v>
      </c>
      <c r="G14" s="2" t="s">
        <v>39</v>
      </c>
      <c r="H14" s="2">
        <v>5</v>
      </c>
      <c r="I14" s="6">
        <v>5</v>
      </c>
      <c r="J14" s="10" t="s">
        <v>40</v>
      </c>
      <c r="K14" s="10"/>
    </row>
    <row r="15" spans="1:11" ht="57" customHeight="1" x14ac:dyDescent="0.3">
      <c r="A15" s="19"/>
      <c r="B15" s="21"/>
      <c r="C15" s="10"/>
      <c r="D15" s="14" t="s">
        <v>41</v>
      </c>
      <c r="E15" s="14"/>
      <c r="F15" s="2" t="s">
        <v>42</v>
      </c>
      <c r="G15" s="2" t="s">
        <v>43</v>
      </c>
      <c r="H15" s="2">
        <v>4</v>
      </c>
      <c r="I15" s="6">
        <v>4</v>
      </c>
      <c r="J15" s="10" t="s">
        <v>40</v>
      </c>
      <c r="K15" s="10"/>
    </row>
    <row r="16" spans="1:11" ht="42" customHeight="1" x14ac:dyDescent="0.3">
      <c r="A16" s="19"/>
      <c r="B16" s="21"/>
      <c r="C16" s="10"/>
      <c r="D16" s="15" t="s">
        <v>44</v>
      </c>
      <c r="E16" s="16"/>
      <c r="F16" s="2" t="s">
        <v>45</v>
      </c>
      <c r="G16" s="2" t="s">
        <v>46</v>
      </c>
      <c r="H16" s="2">
        <v>4</v>
      </c>
      <c r="I16" s="6">
        <v>4</v>
      </c>
      <c r="J16" s="10" t="s">
        <v>40</v>
      </c>
      <c r="K16" s="10"/>
    </row>
    <row r="17" spans="1:11" ht="33" customHeight="1" x14ac:dyDescent="0.3">
      <c r="A17" s="19"/>
      <c r="B17" s="21"/>
      <c r="C17" s="10"/>
      <c r="D17" s="14" t="s">
        <v>47</v>
      </c>
      <c r="E17" s="14"/>
      <c r="F17" s="2" t="s">
        <v>48</v>
      </c>
      <c r="G17" s="2" t="s">
        <v>49</v>
      </c>
      <c r="H17" s="2">
        <v>4</v>
      </c>
      <c r="I17" s="6">
        <v>4</v>
      </c>
      <c r="J17" s="10" t="s">
        <v>40</v>
      </c>
      <c r="K17" s="10"/>
    </row>
    <row r="18" spans="1:11" ht="46" customHeight="1" x14ac:dyDescent="0.3">
      <c r="A18" s="28" t="s">
        <v>50</v>
      </c>
      <c r="B18" s="28" t="s">
        <v>50</v>
      </c>
      <c r="C18" s="10" t="s">
        <v>51</v>
      </c>
      <c r="D18" s="14" t="s">
        <v>37</v>
      </c>
      <c r="E18" s="14"/>
      <c r="F18" s="2" t="s">
        <v>52</v>
      </c>
      <c r="G18" s="2" t="s">
        <v>53</v>
      </c>
      <c r="H18" s="2">
        <v>5</v>
      </c>
      <c r="I18" s="6">
        <v>5</v>
      </c>
      <c r="J18" s="10" t="s">
        <v>40</v>
      </c>
      <c r="K18" s="10"/>
    </row>
    <row r="19" spans="1:11" ht="41" customHeight="1" x14ac:dyDescent="0.3">
      <c r="A19" s="28"/>
      <c r="B19" s="28"/>
      <c r="C19" s="10"/>
      <c r="D19" s="14" t="s">
        <v>41</v>
      </c>
      <c r="E19" s="14"/>
      <c r="F19" s="2" t="s">
        <v>54</v>
      </c>
      <c r="G19" s="2" t="s">
        <v>55</v>
      </c>
      <c r="H19" s="2">
        <v>4</v>
      </c>
      <c r="I19" s="6">
        <v>4</v>
      </c>
      <c r="J19" s="10" t="s">
        <v>40</v>
      </c>
      <c r="K19" s="10"/>
    </row>
    <row r="20" spans="1:11" ht="32" customHeight="1" x14ac:dyDescent="0.3">
      <c r="A20" s="28"/>
      <c r="B20" s="28"/>
      <c r="C20" s="10"/>
      <c r="D20" s="14" t="s">
        <v>44</v>
      </c>
      <c r="E20" s="14"/>
      <c r="F20" s="2" t="s">
        <v>56</v>
      </c>
      <c r="G20" s="2" t="s">
        <v>57</v>
      </c>
      <c r="H20" s="2">
        <v>4</v>
      </c>
      <c r="I20" s="6">
        <v>4</v>
      </c>
      <c r="J20" s="10" t="s">
        <v>40</v>
      </c>
      <c r="K20" s="10"/>
    </row>
    <row r="21" spans="1:11" ht="32" customHeight="1" x14ac:dyDescent="0.3">
      <c r="A21" s="28"/>
      <c r="B21" s="28"/>
      <c r="C21" s="10"/>
      <c r="D21" s="14" t="s">
        <v>47</v>
      </c>
      <c r="E21" s="14"/>
      <c r="F21" s="2" t="s">
        <v>58</v>
      </c>
      <c r="G21" s="2" t="s">
        <v>59</v>
      </c>
      <c r="H21" s="2">
        <v>4</v>
      </c>
      <c r="I21" s="6">
        <v>4</v>
      </c>
      <c r="J21" s="10" t="s">
        <v>40</v>
      </c>
      <c r="K21" s="10"/>
    </row>
    <row r="22" spans="1:11" ht="72" customHeight="1" x14ac:dyDescent="0.3">
      <c r="A22" s="28"/>
      <c r="B22" s="28"/>
      <c r="C22" s="10" t="s">
        <v>60</v>
      </c>
      <c r="D22" s="14" t="s">
        <v>61</v>
      </c>
      <c r="E22" s="14" t="s">
        <v>61</v>
      </c>
      <c r="F22" s="2" t="s">
        <v>62</v>
      </c>
      <c r="G22" s="2" t="s">
        <v>63</v>
      </c>
      <c r="H22" s="2">
        <v>4</v>
      </c>
      <c r="I22" s="6">
        <v>2</v>
      </c>
      <c r="J22" s="10" t="s">
        <v>64</v>
      </c>
      <c r="K22" s="10"/>
    </row>
    <row r="23" spans="1:11" ht="39" customHeight="1" x14ac:dyDescent="0.3">
      <c r="A23" s="28"/>
      <c r="B23" s="28"/>
      <c r="C23" s="10"/>
      <c r="D23" s="14" t="s">
        <v>65</v>
      </c>
      <c r="E23" s="14" t="s">
        <v>65</v>
      </c>
      <c r="F23" s="2" t="s">
        <v>66</v>
      </c>
      <c r="G23" s="2" t="s">
        <v>67</v>
      </c>
      <c r="H23" s="2">
        <v>4</v>
      </c>
      <c r="I23" s="6">
        <v>4</v>
      </c>
      <c r="J23" s="10" t="s">
        <v>40</v>
      </c>
      <c r="K23" s="10"/>
    </row>
    <row r="24" spans="1:11" ht="34" customHeight="1" x14ac:dyDescent="0.3">
      <c r="A24" s="28"/>
      <c r="B24" s="28"/>
      <c r="C24" s="10" t="s">
        <v>68</v>
      </c>
      <c r="D24" s="14" t="s">
        <v>37</v>
      </c>
      <c r="E24" s="14" t="s">
        <v>37</v>
      </c>
      <c r="F24" s="2" t="s">
        <v>69</v>
      </c>
      <c r="G24" s="2" t="s">
        <v>69</v>
      </c>
      <c r="H24" s="2">
        <v>4</v>
      </c>
      <c r="I24" s="6">
        <v>4</v>
      </c>
      <c r="J24" s="10" t="s">
        <v>40</v>
      </c>
      <c r="K24" s="10"/>
    </row>
    <row r="25" spans="1:11" ht="34" customHeight="1" x14ac:dyDescent="0.3">
      <c r="A25" s="28"/>
      <c r="B25" s="28"/>
      <c r="C25" s="10"/>
      <c r="D25" s="14" t="s">
        <v>70</v>
      </c>
      <c r="E25" s="14" t="s">
        <v>70</v>
      </c>
      <c r="F25" s="2" t="s">
        <v>71</v>
      </c>
      <c r="G25" s="2" t="s">
        <v>71</v>
      </c>
      <c r="H25" s="2">
        <v>4</v>
      </c>
      <c r="I25" s="6">
        <v>4</v>
      </c>
      <c r="J25" s="10" t="s">
        <v>40</v>
      </c>
      <c r="K25" s="10"/>
    </row>
    <row r="26" spans="1:11" ht="73" customHeight="1" x14ac:dyDescent="0.3">
      <c r="A26" s="28"/>
      <c r="B26" s="10" t="s">
        <v>72</v>
      </c>
      <c r="C26" s="20" t="s">
        <v>73</v>
      </c>
      <c r="D26" s="14" t="s">
        <v>37</v>
      </c>
      <c r="E26" s="14" t="s">
        <v>37</v>
      </c>
      <c r="F26" s="2" t="s">
        <v>74</v>
      </c>
      <c r="G26" s="2" t="s">
        <v>75</v>
      </c>
      <c r="H26" s="2">
        <v>15</v>
      </c>
      <c r="I26" s="6">
        <v>13</v>
      </c>
      <c r="J26" s="10" t="s">
        <v>76</v>
      </c>
      <c r="K26" s="10"/>
    </row>
    <row r="27" spans="1:11" ht="86" customHeight="1" x14ac:dyDescent="0.3">
      <c r="A27" s="28"/>
      <c r="B27" s="10"/>
      <c r="C27" s="21"/>
      <c r="D27" s="14" t="s">
        <v>70</v>
      </c>
      <c r="E27" s="14" t="s">
        <v>70</v>
      </c>
      <c r="F27" s="2" t="s">
        <v>77</v>
      </c>
      <c r="G27" s="2" t="s">
        <v>78</v>
      </c>
      <c r="H27" s="2">
        <v>15</v>
      </c>
      <c r="I27" s="6">
        <v>13</v>
      </c>
      <c r="J27" s="10" t="s">
        <v>79</v>
      </c>
      <c r="K27" s="10"/>
    </row>
    <row r="28" spans="1:11" ht="75" customHeight="1" x14ac:dyDescent="0.3">
      <c r="A28" s="19" t="s">
        <v>50</v>
      </c>
      <c r="B28" s="21" t="s">
        <v>80</v>
      </c>
      <c r="C28" s="10" t="s">
        <v>81</v>
      </c>
      <c r="D28" s="14" t="s">
        <v>82</v>
      </c>
      <c r="E28" s="14" t="s">
        <v>82</v>
      </c>
      <c r="F28" s="2" t="s">
        <v>83</v>
      </c>
      <c r="G28" s="2" t="s">
        <v>84</v>
      </c>
      <c r="H28" s="2">
        <v>5</v>
      </c>
      <c r="I28" s="6">
        <v>4</v>
      </c>
      <c r="J28" s="10" t="s">
        <v>85</v>
      </c>
      <c r="K28" s="10"/>
    </row>
    <row r="29" spans="1:11" ht="75" customHeight="1" x14ac:dyDescent="0.3">
      <c r="A29" s="19"/>
      <c r="B29" s="21"/>
      <c r="C29" s="10"/>
      <c r="D29" s="14" t="s">
        <v>86</v>
      </c>
      <c r="E29" s="14" t="s">
        <v>86</v>
      </c>
      <c r="F29" s="2" t="s">
        <v>83</v>
      </c>
      <c r="G29" s="2" t="s">
        <v>84</v>
      </c>
      <c r="H29" s="2">
        <v>5</v>
      </c>
      <c r="I29" s="6">
        <v>4</v>
      </c>
      <c r="J29" s="10" t="s">
        <v>85</v>
      </c>
      <c r="K29" s="10"/>
    </row>
    <row r="30" spans="1:11" s="1" customFormat="1" ht="24" customHeight="1" x14ac:dyDescent="0.3">
      <c r="A30" s="17" t="s">
        <v>87</v>
      </c>
      <c r="B30" s="17"/>
      <c r="C30" s="17"/>
      <c r="D30" s="17"/>
      <c r="E30" s="17"/>
      <c r="F30" s="17"/>
      <c r="G30" s="17"/>
      <c r="H30" s="5">
        <f>SUM(H14:H29)+10</f>
        <v>100</v>
      </c>
      <c r="I30" s="7">
        <f>SUM(I14:I29)+K7</f>
        <v>92</v>
      </c>
      <c r="J30" s="10" t="s">
        <v>40</v>
      </c>
      <c r="K30" s="10"/>
    </row>
  </sheetData>
  <mergeCells count="75">
    <mergeCell ref="A11:A12"/>
    <mergeCell ref="A14:A17"/>
    <mergeCell ref="A18:A27"/>
    <mergeCell ref="A28:A29"/>
    <mergeCell ref="B14:B17"/>
    <mergeCell ref="B18:B25"/>
    <mergeCell ref="B26:B27"/>
    <mergeCell ref="B28:B29"/>
    <mergeCell ref="C14:C17"/>
    <mergeCell ref="C18:C21"/>
    <mergeCell ref="C22:C23"/>
    <mergeCell ref="C24:C25"/>
    <mergeCell ref="C26:C27"/>
    <mergeCell ref="C28:C29"/>
    <mergeCell ref="D28:E28"/>
    <mergeCell ref="J28:K28"/>
    <mergeCell ref="D29:E29"/>
    <mergeCell ref="J29:K29"/>
    <mergeCell ref="A30:G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6" type="noConversion"/>
  <printOptions horizontalCentered="1"/>
  <pageMargins left="0.78680555555555598" right="0.78680555555555598" top="0.78680555555555598" bottom="0.78680555555555598" header="0.39305555555555599" footer="0.393055555555555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自评表</vt:lpstr>
      <vt:lpstr>自评表!Print_Area</vt:lpstr>
      <vt:lpstr>自评表!Print_Titles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2022-05-21T03:33:29Z</cp:lastPrinted>
  <dcterms:created xsi:type="dcterms:W3CDTF">2021-04-12T11:24:00Z</dcterms:created>
  <dcterms:modified xsi:type="dcterms:W3CDTF">2022-05-21T03:33:38Z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