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单位自评表成果\"/>
    </mc:Choice>
  </mc:AlternateContent>
  <xr:revisionPtr revIDLastSave="0" documentId="13_ncr:1_{6A2D358E-C42B-44E5-ABCE-B51F88689BAD}"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Area" localSheetId="0">Sheet1!$A$1:$K$26</definedName>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6" i="1" l="1"/>
  <c r="I14" i="1"/>
  <c r="I26" i="1" s="1"/>
</calcChain>
</file>

<file path=xl/sharedStrings.xml><?xml version="1.0" encoding="utf-8"?>
<sst xmlns="http://schemas.openxmlformats.org/spreadsheetml/2006/main" count="116" uniqueCount="84">
  <si>
    <t>项目支出绩效自评表</t>
  </si>
  <si>
    <t>（2021年度）</t>
  </si>
  <si>
    <t>项目名称</t>
  </si>
  <si>
    <t>学术交流主平台</t>
  </si>
  <si>
    <t>主管部门</t>
  </si>
  <si>
    <t>北京市科学技术协会</t>
  </si>
  <si>
    <t>实施单位</t>
  </si>
  <si>
    <t>北京市科学技术协会本级</t>
  </si>
  <si>
    <t>项目负责人</t>
  </si>
  <si>
    <t>梁凌云</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</si>
  <si>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</si>
  <si>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</si>
  <si>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</si>
  <si>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</si>
  <si>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</si>
  <si>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</si>
  <si>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</si>
  <si>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</si>
  <si>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</si>
  <si>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</si>
  <si>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</si>
  <si>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</si>
  <si>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</si>
  <si>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</si>
  <si>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</si>
  <si>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</si>
  <si>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一是开展第24届学术月活动。在9-10月份，通过开展形式多样、内容多元、综合性强的各类学术交流活动，将学术月打造成市科协团结凝聚首都科技工作者为北京科技创新中心建设建功立业的重要平台。
二是开展学术论文遴选及报告会工作。开展北京地区广受关注的学术论文遴选和报告会，组织专家开展同行评议，围绕10个领域，遴选出100-200篇论文。</t>
  </si>
  <si>
    <t>一是于2021年7月召开第24届学术月活动。
二是开展学术论文遴选及报告会工作。
通过以上工作的开展，各类学术交流氛围浓厚，激发了科技工作者的热情，凝聚了科技工作者的力量，助力北京科技创新中心建设。</t>
  </si>
  <si>
    <t>一级指标</t>
  </si>
  <si>
    <t>二级指标</t>
  </si>
  <si>
    <t>三级指标</t>
  </si>
  <si>
    <t>年度指标值</t>
  </si>
  <si>
    <t>实际完成值</t>
  </si>
  <si>
    <t>偏差原因分析及改进措施</t>
  </si>
  <si>
    <t>绩效指标</t>
  </si>
  <si>
    <t>产出指标</t>
  </si>
  <si>
    <t>数量指标</t>
  </si>
  <si>
    <t>学术月活动</t>
  </si>
  <si>
    <t>开展20场以上，直接覆盖科技工作者1万，间接覆盖盖科技工作者10万</t>
  </si>
  <si>
    <t>学术月活动举办200余场，线上线下受益科技工作者超过一千万人次；财政资金支持67项</t>
  </si>
  <si>
    <t>恰逢中国科协年会在京召开，同时启动了学术月活动，时间段拉长，工作量增加；在同样计划活动的范围内实施效益提升。结合绩效预算管理要求酌情扣除分值的20%</t>
  </si>
  <si>
    <t>学术论文遴选及报告会</t>
  </si>
  <si>
    <t>围绕10个领域遴选出100-200篇论文，开展10场报告会</t>
  </si>
  <si>
    <t>围绕12个领域，遴选出21篇论文，开展21场报告会</t>
  </si>
  <si>
    <t>论文数量未达预期产出，绩效指标设置精准性不足。后续提升绩效指标设置的精准性</t>
  </si>
  <si>
    <t>续上页</t>
  </si>
  <si>
    <t>质量指标</t>
  </si>
  <si>
    <t>学术交流活动质量</t>
  </si>
  <si>
    <t>部分达到国际一流水平，部分达到国内一流水平</t>
  </si>
  <si>
    <t>学术交流活动参与方均为科技工作者，围绕先进、重点领域沟通，取得较好的成绩</t>
  </si>
  <si>
    <t>——</t>
  </si>
  <si>
    <t>时效指标</t>
  </si>
  <si>
    <t>8-12月开展并完成</t>
  </si>
  <si>
    <t>7月27日开始组织实施，逐步推进各项活动开展，部分活动未及时开展</t>
  </si>
  <si>
    <t>疫情影响部分活动延期。后续及年度注重风险防控措施的制定</t>
  </si>
  <si>
    <t>12月底之前完成</t>
  </si>
  <si>
    <t>有3场学术报告会因为疫情原因延期，其他各项工作均按计划执行</t>
  </si>
  <si>
    <t>资金支付进度</t>
  </si>
  <si>
    <t>2021年12月底前完成</t>
  </si>
  <si>
    <t>2021年12月底完成项目资金支出</t>
  </si>
  <si>
    <t>成本指标</t>
  </si>
  <si>
    <t>总成本控制</t>
  </si>
  <si>
    <t>不超过468.1984万元</t>
  </si>
  <si>
    <t>468.1984万元</t>
  </si>
  <si>
    <t>效益指标</t>
  </si>
  <si>
    <t>社会效益指标</t>
  </si>
  <si>
    <t>学术月活动营造与全国科技创新中心建设相适应的学术氛围</t>
  </si>
  <si>
    <t>促进营造形式多样、内容多元、综合性强的各类学术交流氛围</t>
  </si>
  <si>
    <t>通过线上线下开展相关活动，覆盖人数较多，且围绕主题多样化，有效提升各类学术交流的氛围</t>
  </si>
  <si>
    <t>工作计划细化程度有待提升。后续进一步加强工作管控能力，关注项目实施效益</t>
  </si>
  <si>
    <t>带动学会投身全国科技创新中心建设</t>
  </si>
  <si>
    <t>有利于团结凝聚首都科技工作者，为北京科技创新中心建设建功立业的重要平台</t>
  </si>
  <si>
    <t>各类活动的举办进一步激发了学会创新水平，有效促进全国科技创新中心建设</t>
  </si>
  <si>
    <t>提高科技工作者学术交流水平与参与科技创新积极性</t>
  </si>
  <si>
    <t>激发科技工作者的创新热情、创造活力，调动科技工作者参与积极性</t>
  </si>
  <si>
    <t>学术交流氛围有效促进科技工作者的热情，提升积极性</t>
  </si>
  <si>
    <t>满意度指标</t>
  </si>
  <si>
    <t>服务对象满意度指标</t>
  </si>
  <si>
    <t>科技类社会组织</t>
  </si>
  <si>
    <t>满意度≥90%</t>
  </si>
  <si>
    <t>项目实施整体较满意，未收到不满意反馈</t>
  </si>
  <si>
    <t>工作开展满意度情况收集不足，后续持续探索满意度调查开展方式，注重满意度资料的收集</t>
  </si>
  <si>
    <t>科技工作者</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</si>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</sst>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7" formatCode="0.000000_);[Red]\(0.000000\)"/>
    <numFmt numFmtId="179" formatCode="0.00_);[Red]\(0.00\)"/>
  </numFmts>
  <fonts count="8" x14ac:knownFonts="1">
    <font>
      <sz val="11"/>
      <color theme="1"/>
      <name val="等线"/>
      <charset val="134"/>
      <scheme val="minor"/>
    </font>
    <font>
      <b/>
      <sz val="11"/>
      <color theme="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1"/>
      <name val="等线"/>
      <charset val="134"/>
      <scheme val="minor"/>
    </font>
    <font>
      <sz val="9"/>
      <name val="等线"/>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
    <xf numFmtId="0" fontId="0" fillId="0" borderId="0">
      <alignment vertical="center"/>
    </xf>
    <xf numFmtId="9" fontId="6" fillId="0" borderId="0" applyFont="0" applyFill="0" applyBorder="0" applyAlignment="0" applyProtection="0">
      <alignment vertical="center"/>
    </xf>
    <xf numFmtId="0" fontId="6" fillId="0" borderId="0">
      <alignment vertical="center"/>
    </xf>
    <xf numFmtId="0" fontId="6" fillId="0" borderId="0">
      <alignment vertical="center"/>
    </xf>
  </cellStyleXfs>
  <cellXfs count="28">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7" fontId="3" fillId="0" borderId="2" xfId="0" applyNumberFormat="1"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179" fontId="3" fillId="0" borderId="2" xfId="0" applyNumberFormat="1" applyFont="1" applyBorder="1" applyAlignment="1">
      <alignment horizontal="center" vertical="center" wrapText="1"/>
    </xf>
    <xf numFmtId="179" fontId="5" fillId="0" borderId="2" xfId="0"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2"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view="pageBreakPreview" zoomScaleNormal="100" workbookViewId="0">
      <selection activeCell="Q12" sqref="Q12"/>
    </sheetView>
  </sheetViews>
  <sheetFormatPr defaultColWidth="9" defaultRowHeight="14" x14ac:dyDescent="0.3"/>
  <cols>
    <col min="5" max="5" width="10.9140625" customWidth="1"/>
    <col min="6" max="6" width="24.08203125" customWidth="1"/>
    <col min="7" max="7" width="19.25" customWidth="1"/>
    <col min="8" max="8" width="7.33203125" customWidth="1"/>
    <col min="9" max="9" width="8" customWidth="1"/>
    <col min="10" max="10" width="7.9140625" customWidth="1"/>
    <col min="11" max="11" width="11.08203125" customWidth="1"/>
  </cols>
  <sheetData>
    <row r="1" spans="1:11" ht="25.5" x14ac:dyDescent="0.3">
      <c r="A1" s="9" t="s">
        <v>0</v>
      </c>
      <c r="B1" s="9"/>
      <c r="C1" s="9"/>
      <c r="D1" s="9"/>
      <c r="E1" s="9"/>
      <c r="F1" s="9"/>
      <c r="G1" s="9"/>
      <c r="H1" s="9"/>
      <c r="I1" s="9"/>
      <c r="J1" s="9"/>
      <c r="K1" s="9"/>
    </row>
    <row r="2" spans="1:11" x14ac:dyDescent="0.3">
      <c r="A2" s="10" t="s">
        <v>1</v>
      </c>
      <c r="B2" s="10"/>
      <c r="C2" s="10"/>
      <c r="D2" s="10"/>
      <c r="E2" s="10"/>
      <c r="F2" s="10"/>
      <c r="G2" s="10"/>
      <c r="H2" s="10"/>
      <c r="I2" s="10"/>
      <c r="J2" s="10"/>
      <c r="K2" s="10"/>
    </row>
    <row r="3" spans="1:11" ht="21" customHeight="1" x14ac:dyDescent="0.3">
      <c r="A3" s="11" t="s">
        <v>2</v>
      </c>
      <c r="B3" s="11"/>
      <c r="C3" s="11" t="s">
        <v>3</v>
      </c>
      <c r="D3" s="11"/>
      <c r="E3" s="11"/>
      <c r="F3" s="11"/>
      <c r="G3" s="11"/>
      <c r="H3" s="11"/>
      <c r="I3" s="11"/>
      <c r="J3" s="11"/>
      <c r="K3" s="11"/>
    </row>
    <row r="4" spans="1:11" ht="21" customHeight="1" x14ac:dyDescent="0.3">
      <c r="A4" s="11" t="s">
        <v>4</v>
      </c>
      <c r="B4" s="11"/>
      <c r="C4" s="11" t="s">
        <v>5</v>
      </c>
      <c r="D4" s="11"/>
      <c r="E4" s="11"/>
      <c r="F4" s="11"/>
      <c r="G4" s="2" t="s">
        <v>6</v>
      </c>
      <c r="H4" s="11" t="s">
        <v>7</v>
      </c>
      <c r="I4" s="11"/>
      <c r="J4" s="11"/>
      <c r="K4" s="11"/>
    </row>
    <row r="5" spans="1:11" ht="21" customHeight="1" x14ac:dyDescent="0.3">
      <c r="A5" s="11" t="s">
        <v>8</v>
      </c>
      <c r="B5" s="11"/>
      <c r="C5" s="11" t="s">
        <v>9</v>
      </c>
      <c r="D5" s="11"/>
      <c r="E5" s="11"/>
      <c r="F5" s="11"/>
      <c r="G5" s="2" t="s">
        <v>10</v>
      </c>
      <c r="H5" s="11">
        <v>13520429115</v>
      </c>
      <c r="I5" s="11"/>
      <c r="J5" s="11"/>
      <c r="K5" s="11"/>
    </row>
    <row r="6" spans="1:11" ht="21" customHeight="1" x14ac:dyDescent="0.3">
      <c r="A6" s="22" t="s">
        <v>11</v>
      </c>
      <c r="B6" s="23"/>
      <c r="C6" s="12"/>
      <c r="D6" s="12"/>
      <c r="E6" s="2" t="s">
        <v>12</v>
      </c>
      <c r="F6" s="2" t="s">
        <v>13</v>
      </c>
      <c r="G6" s="2" t="s">
        <v>14</v>
      </c>
      <c r="H6" s="2" t="s">
        <v>15</v>
      </c>
      <c r="I6" s="11" t="s">
        <v>16</v>
      </c>
      <c r="J6" s="11"/>
      <c r="K6" s="2" t="s">
        <v>17</v>
      </c>
    </row>
    <row r="7" spans="1:11" ht="21" customHeight="1" x14ac:dyDescent="0.3">
      <c r="A7" s="24"/>
      <c r="B7" s="25"/>
      <c r="C7" s="13" t="s">
        <v>18</v>
      </c>
      <c r="D7" s="13"/>
      <c r="E7" s="3">
        <v>468.19839999999999</v>
      </c>
      <c r="F7" s="3">
        <v>468.19839999999999</v>
      </c>
      <c r="G7" s="3">
        <v>468.19839999999999</v>
      </c>
      <c r="H7" s="2">
        <v>10</v>
      </c>
      <c r="I7" s="14">
        <v>1</v>
      </c>
      <c r="J7" s="14"/>
      <c r="K7" s="7">
        <v>10</v>
      </c>
    </row>
    <row r="8" spans="1:11" ht="21" customHeight="1" x14ac:dyDescent="0.3">
      <c r="A8" s="24"/>
      <c r="B8" s="25"/>
      <c r="C8" s="11" t="s">
        <v>19</v>
      </c>
      <c r="D8" s="11"/>
      <c r="E8" s="3">
        <v>468.19839999999999</v>
      </c>
      <c r="F8" s="3">
        <v>468.19839999999999</v>
      </c>
      <c r="G8" s="3">
        <v>468.19839999999999</v>
      </c>
      <c r="H8" s="2" t="s">
        <v>20</v>
      </c>
      <c r="I8" s="14" t="s">
        <v>20</v>
      </c>
      <c r="J8" s="14"/>
      <c r="K8" s="2" t="s">
        <v>20</v>
      </c>
    </row>
    <row r="9" spans="1:11" ht="21" customHeight="1" x14ac:dyDescent="0.3">
      <c r="A9" s="24"/>
      <c r="B9" s="25"/>
      <c r="C9" s="11" t="s">
        <v>21</v>
      </c>
      <c r="D9" s="11"/>
      <c r="E9" s="3">
        <v>0</v>
      </c>
      <c r="F9" s="3">
        <v>0</v>
      </c>
      <c r="G9" s="3">
        <v>0</v>
      </c>
      <c r="H9" s="2" t="s">
        <v>20</v>
      </c>
      <c r="I9" s="14" t="s">
        <v>20</v>
      </c>
      <c r="J9" s="14"/>
      <c r="K9" s="2" t="s">
        <v>20</v>
      </c>
    </row>
    <row r="10" spans="1:11" ht="21" customHeight="1" x14ac:dyDescent="0.3">
      <c r="A10" s="26"/>
      <c r="B10" s="27"/>
      <c r="C10" s="11" t="s">
        <v>22</v>
      </c>
      <c r="D10" s="11"/>
      <c r="E10" s="3">
        <v>0</v>
      </c>
      <c r="F10" s="3">
        <v>0</v>
      </c>
      <c r="G10" s="3">
        <v>0</v>
      </c>
      <c r="H10" s="2" t="s">
        <v>20</v>
      </c>
      <c r="I10" s="14" t="s">
        <v>20</v>
      </c>
      <c r="J10" s="14"/>
      <c r="K10" s="2" t="s">
        <v>20</v>
      </c>
    </row>
    <row r="11" spans="1:11" ht="22" customHeight="1" x14ac:dyDescent="0.3">
      <c r="A11" s="11" t="s">
        <v>23</v>
      </c>
      <c r="B11" s="11" t="s">
        <v>24</v>
      </c>
      <c r="C11" s="11"/>
      <c r="D11" s="11"/>
      <c r="E11" s="11"/>
      <c r="F11" s="11"/>
      <c r="G11" s="11" t="s">
        <v>25</v>
      </c>
      <c r="H11" s="11"/>
      <c r="I11" s="11"/>
      <c r="J11" s="11"/>
      <c r="K11" s="11"/>
    </row>
    <row r="12" spans="1:11" ht="79" customHeight="1" x14ac:dyDescent="0.3">
      <c r="A12" s="11"/>
      <c r="B12" s="15" t="s">
        <v>26</v>
      </c>
      <c r="C12" s="15"/>
      <c r="D12" s="15"/>
      <c r="E12" s="15"/>
      <c r="F12" s="15"/>
      <c r="G12" s="15" t="s">
        <v>27</v>
      </c>
      <c r="H12" s="15"/>
      <c r="I12" s="15"/>
      <c r="J12" s="15"/>
      <c r="K12" s="15"/>
    </row>
    <row r="13" spans="1:11" ht="25.4" customHeight="1" x14ac:dyDescent="0.3">
      <c r="A13" s="4"/>
      <c r="B13" s="2" t="s">
        <v>28</v>
      </c>
      <c r="C13" s="2" t="s">
        <v>29</v>
      </c>
      <c r="D13" s="11" t="s">
        <v>30</v>
      </c>
      <c r="E13" s="11"/>
      <c r="F13" s="2" t="s">
        <v>31</v>
      </c>
      <c r="G13" s="2" t="s">
        <v>32</v>
      </c>
      <c r="H13" s="2" t="s">
        <v>15</v>
      </c>
      <c r="I13" s="2" t="s">
        <v>17</v>
      </c>
      <c r="J13" s="11" t="s">
        <v>33</v>
      </c>
      <c r="K13" s="11"/>
    </row>
    <row r="14" spans="1:11" ht="108" customHeight="1" x14ac:dyDescent="0.3">
      <c r="A14" s="17" t="s">
        <v>34</v>
      </c>
      <c r="B14" s="20" t="s">
        <v>35</v>
      </c>
      <c r="C14" s="11" t="s">
        <v>36</v>
      </c>
      <c r="D14" s="15" t="s">
        <v>37</v>
      </c>
      <c r="E14" s="15"/>
      <c r="F14" s="2" t="s">
        <v>38</v>
      </c>
      <c r="G14" s="2" t="s">
        <v>39</v>
      </c>
      <c r="H14" s="2">
        <v>7</v>
      </c>
      <c r="I14" s="7">
        <f>7-1.4</f>
        <v>5.6</v>
      </c>
      <c r="J14" s="11" t="s">
        <v>40</v>
      </c>
      <c r="K14" s="11"/>
    </row>
    <row r="15" spans="1:11" ht="69" customHeight="1" x14ac:dyDescent="0.3">
      <c r="A15" s="18"/>
      <c r="B15" s="21"/>
      <c r="C15" s="11"/>
      <c r="D15" s="15" t="s">
        <v>41</v>
      </c>
      <c r="E15" s="15" t="s">
        <v>41</v>
      </c>
      <c r="F15" s="2" t="s">
        <v>42</v>
      </c>
      <c r="G15" s="2" t="s">
        <v>43</v>
      </c>
      <c r="H15" s="2">
        <v>8</v>
      </c>
      <c r="I15" s="7">
        <v>7</v>
      </c>
      <c r="J15" s="11" t="s">
        <v>44</v>
      </c>
      <c r="K15" s="11"/>
    </row>
    <row r="16" spans="1:11" ht="75" customHeight="1" x14ac:dyDescent="0.3">
      <c r="A16" s="17" t="s">
        <v>45</v>
      </c>
      <c r="B16" s="17" t="s">
        <v>45</v>
      </c>
      <c r="C16" s="2" t="s">
        <v>46</v>
      </c>
      <c r="D16" s="15" t="s">
        <v>47</v>
      </c>
      <c r="E16" s="15" t="s">
        <v>47</v>
      </c>
      <c r="F16" s="2" t="s">
        <v>48</v>
      </c>
      <c r="G16" s="2" t="s">
        <v>49</v>
      </c>
      <c r="H16" s="2">
        <v>7</v>
      </c>
      <c r="I16" s="7">
        <v>7</v>
      </c>
      <c r="J16" s="11" t="s">
        <v>50</v>
      </c>
      <c r="K16" s="11"/>
    </row>
    <row r="17" spans="1:11" ht="66" customHeight="1" x14ac:dyDescent="0.3">
      <c r="A17" s="19"/>
      <c r="B17" s="19"/>
      <c r="C17" s="11" t="s">
        <v>51</v>
      </c>
      <c r="D17" s="15" t="s">
        <v>37</v>
      </c>
      <c r="E17" s="15" t="s">
        <v>37</v>
      </c>
      <c r="F17" s="2" t="s">
        <v>52</v>
      </c>
      <c r="G17" s="2" t="s">
        <v>53</v>
      </c>
      <c r="H17" s="2">
        <v>7</v>
      </c>
      <c r="I17" s="7">
        <v>6</v>
      </c>
      <c r="J17" s="11" t="s">
        <v>54</v>
      </c>
      <c r="K17" s="11"/>
    </row>
    <row r="18" spans="1:11" ht="62" customHeight="1" x14ac:dyDescent="0.3">
      <c r="A18" s="19"/>
      <c r="B18" s="19"/>
      <c r="C18" s="11"/>
      <c r="D18" s="15" t="s">
        <v>41</v>
      </c>
      <c r="E18" s="15" t="s">
        <v>41</v>
      </c>
      <c r="F18" s="2" t="s">
        <v>55</v>
      </c>
      <c r="G18" s="2" t="s">
        <v>56</v>
      </c>
      <c r="H18" s="2">
        <v>7</v>
      </c>
      <c r="I18" s="7">
        <v>6</v>
      </c>
      <c r="J18" s="11" t="s">
        <v>54</v>
      </c>
      <c r="K18" s="11"/>
    </row>
    <row r="19" spans="1:11" ht="35" customHeight="1" x14ac:dyDescent="0.3">
      <c r="A19" s="19"/>
      <c r="B19" s="19"/>
      <c r="C19" s="11"/>
      <c r="D19" s="15" t="s">
        <v>57</v>
      </c>
      <c r="E19" s="15" t="s">
        <v>57</v>
      </c>
      <c r="F19" s="2" t="s">
        <v>58</v>
      </c>
      <c r="G19" s="2" t="s">
        <v>59</v>
      </c>
      <c r="H19" s="2">
        <v>7</v>
      </c>
      <c r="I19" s="7">
        <v>7</v>
      </c>
      <c r="J19" s="11" t="s">
        <v>50</v>
      </c>
      <c r="K19" s="11"/>
    </row>
    <row r="20" spans="1:11" ht="35" customHeight="1" x14ac:dyDescent="0.3">
      <c r="A20" s="19"/>
      <c r="B20" s="18"/>
      <c r="C20" s="2" t="s">
        <v>60</v>
      </c>
      <c r="D20" s="15" t="s">
        <v>61</v>
      </c>
      <c r="E20" s="15" t="s">
        <v>61</v>
      </c>
      <c r="F20" s="2" t="s">
        <v>62</v>
      </c>
      <c r="G20" s="2" t="s">
        <v>63</v>
      </c>
      <c r="H20" s="2">
        <v>7</v>
      </c>
      <c r="I20" s="7">
        <v>7</v>
      </c>
      <c r="J20" s="11" t="s">
        <v>50</v>
      </c>
      <c r="K20" s="11"/>
    </row>
    <row r="21" spans="1:11" ht="88" customHeight="1" x14ac:dyDescent="0.3">
      <c r="A21" s="19"/>
      <c r="B21" s="11" t="s">
        <v>64</v>
      </c>
      <c r="C21" s="11" t="s">
        <v>65</v>
      </c>
      <c r="D21" s="15" t="s">
        <v>66</v>
      </c>
      <c r="E21" s="15" t="s">
        <v>66</v>
      </c>
      <c r="F21" s="2" t="s">
        <v>67</v>
      </c>
      <c r="G21" s="5" t="s">
        <v>68</v>
      </c>
      <c r="H21" s="2">
        <v>10</v>
      </c>
      <c r="I21" s="7">
        <v>9</v>
      </c>
      <c r="J21" s="11" t="s">
        <v>69</v>
      </c>
      <c r="K21" s="11"/>
    </row>
    <row r="22" spans="1:11" ht="61" customHeight="1" x14ac:dyDescent="0.3">
      <c r="A22" s="19"/>
      <c r="B22" s="11"/>
      <c r="C22" s="11"/>
      <c r="D22" s="15" t="s">
        <v>70</v>
      </c>
      <c r="E22" s="15" t="s">
        <v>70</v>
      </c>
      <c r="F22" s="2" t="s">
        <v>71</v>
      </c>
      <c r="G22" s="5" t="s">
        <v>72</v>
      </c>
      <c r="H22" s="2">
        <v>10</v>
      </c>
      <c r="I22" s="7">
        <v>9</v>
      </c>
      <c r="J22" s="11"/>
      <c r="K22" s="11"/>
    </row>
    <row r="23" spans="1:11" ht="46" customHeight="1" x14ac:dyDescent="0.3">
      <c r="A23" s="18"/>
      <c r="B23" s="11"/>
      <c r="C23" s="11"/>
      <c r="D23" s="15" t="s">
        <v>73</v>
      </c>
      <c r="E23" s="15" t="s">
        <v>73</v>
      </c>
      <c r="F23" s="2" t="s">
        <v>74</v>
      </c>
      <c r="G23" s="5" t="s">
        <v>75</v>
      </c>
      <c r="H23" s="2">
        <v>10</v>
      </c>
      <c r="I23" s="7">
        <v>9</v>
      </c>
      <c r="J23" s="11"/>
      <c r="K23" s="11"/>
    </row>
    <row r="24" spans="1:11" ht="76" customHeight="1" x14ac:dyDescent="0.3">
      <c r="A24" s="17" t="s">
        <v>45</v>
      </c>
      <c r="B24" s="11" t="s">
        <v>76</v>
      </c>
      <c r="C24" s="11" t="s">
        <v>77</v>
      </c>
      <c r="D24" s="15" t="s">
        <v>78</v>
      </c>
      <c r="E24" s="15" t="s">
        <v>78</v>
      </c>
      <c r="F24" s="2" t="s">
        <v>79</v>
      </c>
      <c r="G24" s="2" t="s">
        <v>80</v>
      </c>
      <c r="H24" s="2">
        <v>5</v>
      </c>
      <c r="I24" s="7">
        <v>4</v>
      </c>
      <c r="J24" s="11" t="s">
        <v>81</v>
      </c>
      <c r="K24" s="11"/>
    </row>
    <row r="25" spans="1:11" ht="76" customHeight="1" x14ac:dyDescent="0.3">
      <c r="A25" s="18"/>
      <c r="B25" s="11"/>
      <c r="C25" s="11"/>
      <c r="D25" s="15" t="s">
        <v>82</v>
      </c>
      <c r="E25" s="15" t="s">
        <v>82</v>
      </c>
      <c r="F25" s="2" t="s">
        <v>79</v>
      </c>
      <c r="G25" s="2" t="s">
        <v>80</v>
      </c>
      <c r="H25" s="2">
        <v>5</v>
      </c>
      <c r="I25" s="7">
        <v>4</v>
      </c>
      <c r="J25" s="11" t="s">
        <v>81</v>
      </c>
      <c r="K25" s="11"/>
    </row>
    <row r="26" spans="1:11" s="1" customFormat="1" ht="23" customHeight="1" x14ac:dyDescent="0.3">
      <c r="A26" s="16" t="s">
        <v>83</v>
      </c>
      <c r="B26" s="16"/>
      <c r="C26" s="16"/>
      <c r="D26" s="16"/>
      <c r="E26" s="16"/>
      <c r="F26" s="16"/>
      <c r="G26" s="16"/>
      <c r="H26" s="6">
        <f>SUM(H14:H25)+10</f>
        <v>100</v>
      </c>
      <c r="I26" s="8">
        <f>SUM(I14:I25)+10</f>
        <v>90.6</v>
      </c>
      <c r="J26" s="11" t="s">
        <v>50</v>
      </c>
      <c r="K26" s="11"/>
    </row>
  </sheetData>
  <mergeCells count="63">
    <mergeCell ref="A26:G26"/>
    <mergeCell ref="J26:K26"/>
    <mergeCell ref="A11:A12"/>
    <mergeCell ref="A14:A15"/>
    <mergeCell ref="A16:A23"/>
    <mergeCell ref="A24:A25"/>
    <mergeCell ref="B14:B15"/>
    <mergeCell ref="B16:B20"/>
    <mergeCell ref="B21:B23"/>
    <mergeCell ref="B24:B25"/>
    <mergeCell ref="C14:C15"/>
    <mergeCell ref="C17:C19"/>
    <mergeCell ref="C21:C23"/>
    <mergeCell ref="C24:C25"/>
    <mergeCell ref="J21:K23"/>
    <mergeCell ref="D22:E22"/>
    <mergeCell ref="D23:E23"/>
    <mergeCell ref="D24:E24"/>
    <mergeCell ref="J24:K24"/>
    <mergeCell ref="D25:E25"/>
    <mergeCell ref="J25:K25"/>
    <mergeCell ref="D19:E19"/>
    <mergeCell ref="J19:K19"/>
    <mergeCell ref="D20:E20"/>
    <mergeCell ref="J20:K20"/>
    <mergeCell ref="D21:E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7" type="noConversion"/>
  <printOptions horizontalCentered="1"/>
  <pageMargins left="0.78680555555555598" right="0.78680555555555598" top="0.78680555555555598" bottom="0.78680555555555598" header="0.39305555555555599" footer="0.393055555555555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dcterms:created xsi:type="dcterms:W3CDTF">2021-04-12T11:24:00Z</dcterms:created>
  <dcterms:modified xsi:type="dcterms:W3CDTF">2022-05-21T03:33:02Z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