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/>
  <mc:AlternateContent xmlns:mc="http://schemas.openxmlformats.org/markup-compatibility/2006">
    <mc:Choice Requires="x15">
      <x15ac:absPath xmlns:x15ac="http://schemas.microsoft.com/office/spreadsheetml/2010/11/ac" url="C:\Users\zhao\Desktop\市科协单位自评表成果\"/>
    </mc:Choice>
  </mc:AlternateContent>
  <xr:revisionPtr revIDLastSave="0" documentId="13_ncr:1_{AA591031-5E19-4C81-9B9F-92D31B6CC0D1}" xr6:coauthVersionLast="47" xr6:coauthVersionMax="47" xr10:uidLastSave="{00000000-0000-0000-0000-000000000000}"/>
  <bookViews>
    <workbookView xWindow="-110" yWindow="-110" windowWidth="22780" windowHeight="14660" xr2:uid="{00000000-000D-0000-FFFF-FFFF00000000}"/>
  </bookViews>
  <sheets>
    <sheet name="自评表" sheetId="2" r:id="rId1"/>
  </sheets>
  <definedNames>
    <definedName name="_xlnm.Print_Titles" localSheetId="0">自评表!$13:$13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1" i="2" l="1"/>
  <c r="I7" i="2"/>
  <c r="K7" i="2" s="1"/>
  <c r="I31" i="2" s="1"/>
</calcChain>
</file>

<file path=xl/sharedStrings.xml><?xml version="1.0" encoding="utf-8"?>
<sst xmlns="http://schemas.openxmlformats.org/spreadsheetml/2006/main" count="146" uniqueCount="90">
  <si>
    <t>项目支出绩效自评表</t>
  </si>
  <si>
    <t>（2021年度）</t>
  </si>
  <si>
    <t>项目名称</t>
  </si>
  <si>
    <t>学会服务管理</t>
  </si>
  <si>
    <t>主管部门</t>
  </si>
  <si>
    <t>北京市科学技术协会</t>
  </si>
  <si>
    <t>实施单位</t>
  </si>
  <si>
    <t>北京市科学技术协会本级</t>
  </si>
  <si>
    <t>项目负责人</t>
  </si>
  <si>
    <t>崔家墅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</si>
  <si>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</si>
  <si>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</si>
  <si>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</si>
  <si>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</si>
  <si>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</si>
  <si>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</si>
  <si>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</si>
  <si>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</si>
  <si>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</si>
  <si>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</si>
  <si>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</si>
  <si>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</si>
  <si>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</si>
  <si>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</si>
  <si>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</si>
  <si>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</si>
  <si>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是开展购买岗位工作。购买岗位对于学会秘书处职业化发展、解决现阶段学会面临的缺人问题具有重要意义。同时，购买岗位加强了科协和学会的联系，也是科协挖掘、培养学会专职工作者的重要渠道，自开展以来，学会涌现出一批有能力、有热情的学会专职工作人员。
二是开展学会管理规范化检查。对2020年学会部资助给各学会的所有项目进行财务规范化检查、以及绩效考核。
三是开展学会外省市交流工作。一般为参加中国科协相关会议、其他省市科协的相关会议，以及学会赴外省市调研的差旅费。
四是信息化平台建设。此项目为2020年相关软件开发工作的收尾项目，包括测评费、监理费。</t>
  </si>
  <si>
    <t>1.完成了36个购买岗位。
2.开展了开展学会管理规范化检查。
3.赴外省市交流，因为疫情，仅去了浙江嘉兴参加中国科协的活动。
4.信息化平台建设完毕，因为疫情原因，暂未验收。
2021年度上述工作的开展，推进了学会发展过程中的民主化进程和规范化建设，对学会开展规范化审查，发现学会发展过程红存在的问题，提升学会财务管理能力。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</si>
  <si>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</si>
  <si>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</si>
  <si>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</si>
  <si>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</si>
  <si>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</si>
  <si>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</si>
  <si>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绩效指标</t>
  </si>
  <si>
    <t>产出指标</t>
  </si>
  <si>
    <t>数量指标</t>
  </si>
  <si>
    <t>购买岗位</t>
  </si>
  <si>
    <t>36个</t>
  </si>
  <si>
    <t>——</t>
  </si>
  <si>
    <t>学会管理规范化检查</t>
  </si>
  <si>
    <t>覆盖80%以上的学会</t>
  </si>
  <si>
    <t>覆盖80%的学会（业务主管144家学会全覆盖、重点抽查了15个学会）</t>
  </si>
  <si>
    <t>质量指标</t>
  </si>
  <si>
    <t>重点扶持经理学术工作开展较好的学会</t>
  </si>
  <si>
    <t>购买的岗位符合用人需求，支撑相关工作的开展</t>
  </si>
  <si>
    <t>符合市财政及市科协要求</t>
  </si>
  <si>
    <t>符合市财政及市科协要求，并形成相应的审查报告</t>
  </si>
  <si>
    <t>续上页</t>
  </si>
  <si>
    <t>信息化平台建设</t>
  </si>
  <si>
    <t>最大限度利用资产，构建易用、适度可扩展、性能可靠的平台</t>
  </si>
  <si>
    <t>平台已经开展试用，功能模块符合使用需求，且会根据使用情况形成问题清单，并完善</t>
  </si>
  <si>
    <t>结合该项工作尚未验收的情况，该项工作存在进一步加强质量管控的空间。后续工作注完善信息系统的完善</t>
  </si>
  <si>
    <t>时效指标</t>
  </si>
  <si>
    <t>项目时间进度</t>
  </si>
  <si>
    <t>12月底前完成</t>
  </si>
  <si>
    <t>2021年度工作基本按照计划推进，但信息化平台验收工作未在实施年度内完成</t>
  </si>
  <si>
    <t>受疫情影响，赴外省参加的相关活动均延期。后续年度注重风险防控措施的制定</t>
  </si>
  <si>
    <t>资金支付进度</t>
  </si>
  <si>
    <t>12月底前完成（其中上半年完成80%资金支付，下半年完成20%的资金支付）</t>
  </si>
  <si>
    <t>12月底前完成全部资金支付（上半年支出约60%，下半年支出30%）</t>
  </si>
  <si>
    <t>项目支出进度较预期滞后。后续工作细化工作计划</t>
  </si>
  <si>
    <t>成本指标</t>
  </si>
  <si>
    <t>180万元</t>
  </si>
  <si>
    <t>65万元</t>
  </si>
  <si>
    <t>学会外省市交流工作</t>
  </si>
  <si>
    <t>5万元</t>
  </si>
  <si>
    <t>1.4554万元</t>
  </si>
  <si>
    <t>40万元</t>
  </si>
  <si>
    <t>效益指标</t>
  </si>
  <si>
    <t>社会效益指标</t>
  </si>
  <si>
    <t>加快学会发展过程中的民主化进程和规范化建设</t>
  </si>
  <si>
    <t>通过购买36个专职管理岗位，可加强工作组织队伍专业性，同时吸纳社会力量，民主化进程得到提升</t>
  </si>
  <si>
    <t>一方面是加强对财政资金监管，另一方面提高学会的财务能力</t>
  </si>
  <si>
    <t>对学会开展规范化审查，发现学会发展过程红存在的问题，提升学会财务管理能力</t>
  </si>
  <si>
    <t>项目实施起到了监督、改进管理等效益，但在工作时效性、整改等方面存在进一步提升的空间。后续工作加强精细化管理</t>
  </si>
  <si>
    <t>通过交流，学会中国科协及其他省市科协的经验</t>
  </si>
  <si>
    <t>就科创中国项目进行了交流，促进学会之间工作的交流</t>
  </si>
  <si>
    <t>部分赴外省工作因疫情影响存在延迟。后续工作及时根据疫情要求推进，促进项目实施效益的发挥</t>
  </si>
  <si>
    <t>打造网上科技型社团和科技工作者之家</t>
  </si>
  <si>
    <t>科协数字化手段得到提高，支撑线上科技型社团、科技工作者之间的建设</t>
  </si>
  <si>
    <t>信息系统存在进一步完善质量、推进验收工作等需求。后续应持续关注项目实施效益</t>
  </si>
  <si>
    <t>满意度指标</t>
  </si>
  <si>
    <t>服务对象满意度指标</t>
  </si>
  <si>
    <t>科技类社会组织</t>
  </si>
  <si>
    <t>满意度≥90%</t>
  </si>
  <si>
    <t>项目实施整体较满意，未收到不满意反馈</t>
  </si>
  <si>
    <t>工作开展满意度情况收集不足，后续持续探索满意度调查开展方式，注重满意度资料的收集</t>
  </si>
  <si>
    <t>科技工作者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</si>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</sst>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0000_);[Red]\(0.000000\)"/>
    <numFmt numFmtId="179" formatCode="0.00_);[Red]\(0.00\)"/>
  </numFmts>
  <fonts count="8" x14ac:knownFonts="1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8"/>
      <name val="华文中宋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178" fontId="3" fillId="0" borderId="2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textRotation="255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 wrapText="1"/>
    </xf>
    <xf numFmtId="0" fontId="5" fillId="0" borderId="2" xfId="0" applyFont="1" applyFill="1" applyBorder="1" applyAlignment="1">
      <alignment horizontal="center" vertical="center" wrapText="1"/>
    </xf>
    <xf numFmtId="179" fontId="3" fillId="0" borderId="2" xfId="0" applyNumberFormat="1" applyFont="1" applyFill="1" applyBorder="1" applyAlignment="1">
      <alignment horizontal="center" vertical="center" wrapText="1"/>
    </xf>
    <xf numFmtId="179" fontId="5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justify" vertical="center" wrapText="1"/>
    </xf>
    <xf numFmtId="10" fontId="3" fillId="0" borderId="2" xfId="1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textRotation="255" wrapText="1"/>
    </xf>
    <xf numFmtId="0" fontId="3" fillId="0" borderId="13" xfId="0" applyFont="1" applyFill="1" applyBorder="1" applyAlignment="1">
      <alignment horizontal="center" vertical="center" textRotation="255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textRotation="255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</cellXfs>
  <cellStyles count="4">
    <cellStyle name="百分比" xfId="1" builtinId="5"/>
    <cellStyle name="常规" xfId="0" builtinId="0"/>
    <cellStyle name="常规 2" xfId="2" xr:uid="{00000000-0005-0000-0000-000031000000}"/>
    <cellStyle name="常规 5" xfId="3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tabSelected="1" view="pageBreakPreview" zoomScale="80" zoomScaleNormal="100" workbookViewId="0">
      <selection activeCell="P29" sqref="P29"/>
    </sheetView>
  </sheetViews>
  <sheetFormatPr defaultColWidth="9" defaultRowHeight="14" x14ac:dyDescent="0.3"/>
  <cols>
    <col min="5" max="5" width="10.83203125" customWidth="1"/>
    <col min="6" max="6" width="23.1640625" customWidth="1"/>
    <col min="7" max="7" width="23" customWidth="1"/>
    <col min="8" max="8" width="7.33203125" customWidth="1"/>
    <col min="9" max="9" width="8" customWidth="1"/>
    <col min="10" max="10" width="7.9140625" customWidth="1"/>
  </cols>
  <sheetData>
    <row r="1" spans="1:11" ht="25.5" x14ac:dyDescent="0.3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x14ac:dyDescent="0.3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ht="18" customHeight="1" x14ac:dyDescent="0.3">
      <c r="A3" s="13" t="s">
        <v>2</v>
      </c>
      <c r="B3" s="13"/>
      <c r="C3" s="13" t="s">
        <v>3</v>
      </c>
      <c r="D3" s="13"/>
      <c r="E3" s="13"/>
      <c r="F3" s="13"/>
      <c r="G3" s="13"/>
      <c r="H3" s="13"/>
      <c r="I3" s="13"/>
      <c r="J3" s="13"/>
      <c r="K3" s="13"/>
    </row>
    <row r="4" spans="1:11" ht="18" customHeight="1" x14ac:dyDescent="0.3">
      <c r="A4" s="13" t="s">
        <v>4</v>
      </c>
      <c r="B4" s="13"/>
      <c r="C4" s="13" t="s">
        <v>5</v>
      </c>
      <c r="D4" s="13"/>
      <c r="E4" s="13"/>
      <c r="F4" s="13"/>
      <c r="G4" s="3" t="s">
        <v>6</v>
      </c>
      <c r="H4" s="13" t="s">
        <v>7</v>
      </c>
      <c r="I4" s="13"/>
      <c r="J4" s="13"/>
      <c r="K4" s="13"/>
    </row>
    <row r="5" spans="1:11" ht="18" customHeight="1" x14ac:dyDescent="0.3">
      <c r="A5" s="13" t="s">
        <v>8</v>
      </c>
      <c r="B5" s="13"/>
      <c r="C5" s="13" t="s">
        <v>9</v>
      </c>
      <c r="D5" s="13"/>
      <c r="E5" s="13"/>
      <c r="F5" s="13"/>
      <c r="G5" s="3" t="s">
        <v>10</v>
      </c>
      <c r="H5" s="13">
        <v>13699228687</v>
      </c>
      <c r="I5" s="13"/>
      <c r="J5" s="13"/>
      <c r="K5" s="13"/>
    </row>
    <row r="6" spans="1:11" ht="18" customHeight="1" x14ac:dyDescent="0.3">
      <c r="A6" s="27" t="s">
        <v>11</v>
      </c>
      <c r="B6" s="28"/>
      <c r="C6" s="14"/>
      <c r="D6" s="14"/>
      <c r="E6" s="3" t="s">
        <v>12</v>
      </c>
      <c r="F6" s="3" t="s">
        <v>13</v>
      </c>
      <c r="G6" s="3" t="s">
        <v>14</v>
      </c>
      <c r="H6" s="3" t="s">
        <v>15</v>
      </c>
      <c r="I6" s="13" t="s">
        <v>16</v>
      </c>
      <c r="J6" s="13"/>
      <c r="K6" s="3" t="s">
        <v>17</v>
      </c>
    </row>
    <row r="7" spans="1:11" ht="18" customHeight="1" x14ac:dyDescent="0.3">
      <c r="A7" s="29"/>
      <c r="B7" s="30"/>
      <c r="C7" s="15" t="s">
        <v>18</v>
      </c>
      <c r="D7" s="15"/>
      <c r="E7" s="4">
        <v>290</v>
      </c>
      <c r="F7" s="4">
        <v>290</v>
      </c>
      <c r="G7" s="4">
        <v>286.4554</v>
      </c>
      <c r="H7" s="3">
        <v>10</v>
      </c>
      <c r="I7" s="16">
        <f>G7/F7</f>
        <v>0.98777724137931033</v>
      </c>
      <c r="J7" s="16"/>
      <c r="K7" s="9">
        <f>I7*H7</f>
        <v>9.8777724137931031</v>
      </c>
    </row>
    <row r="8" spans="1:11" ht="18" customHeight="1" x14ac:dyDescent="0.3">
      <c r="A8" s="29"/>
      <c r="B8" s="30"/>
      <c r="C8" s="13" t="s">
        <v>19</v>
      </c>
      <c r="D8" s="13"/>
      <c r="E8" s="4">
        <v>290</v>
      </c>
      <c r="F8" s="4">
        <v>290</v>
      </c>
      <c r="G8" s="4">
        <v>286.4554</v>
      </c>
      <c r="H8" s="3" t="s">
        <v>20</v>
      </c>
      <c r="I8" s="16" t="s">
        <v>20</v>
      </c>
      <c r="J8" s="16"/>
      <c r="K8" s="3" t="s">
        <v>20</v>
      </c>
    </row>
    <row r="9" spans="1:11" ht="18" customHeight="1" x14ac:dyDescent="0.3">
      <c r="A9" s="29"/>
      <c r="B9" s="30"/>
      <c r="C9" s="13" t="s">
        <v>21</v>
      </c>
      <c r="D9" s="13"/>
      <c r="E9" s="4">
        <v>0</v>
      </c>
      <c r="F9" s="4">
        <v>0</v>
      </c>
      <c r="G9" s="4">
        <v>0</v>
      </c>
      <c r="H9" s="3" t="s">
        <v>20</v>
      </c>
      <c r="I9" s="16" t="s">
        <v>20</v>
      </c>
      <c r="J9" s="16"/>
      <c r="K9" s="3" t="s">
        <v>20</v>
      </c>
    </row>
    <row r="10" spans="1:11" ht="18" customHeight="1" x14ac:dyDescent="0.3">
      <c r="A10" s="31"/>
      <c r="B10" s="32"/>
      <c r="C10" s="13" t="s">
        <v>22</v>
      </c>
      <c r="D10" s="13"/>
      <c r="E10" s="4">
        <v>0</v>
      </c>
      <c r="F10" s="4">
        <v>0</v>
      </c>
      <c r="G10" s="4">
        <v>0</v>
      </c>
      <c r="H10" s="3" t="s">
        <v>20</v>
      </c>
      <c r="I10" s="16" t="s">
        <v>20</v>
      </c>
      <c r="J10" s="16"/>
      <c r="K10" s="3" t="s">
        <v>20</v>
      </c>
    </row>
    <row r="11" spans="1:11" ht="18" customHeight="1" x14ac:dyDescent="0.3">
      <c r="A11" s="13" t="s">
        <v>23</v>
      </c>
      <c r="B11" s="13" t="s">
        <v>24</v>
      </c>
      <c r="C11" s="13"/>
      <c r="D11" s="13"/>
      <c r="E11" s="13"/>
      <c r="F11" s="13"/>
      <c r="G11" s="13" t="s">
        <v>25</v>
      </c>
      <c r="H11" s="13"/>
      <c r="I11" s="13"/>
      <c r="J11" s="13"/>
      <c r="K11" s="13"/>
    </row>
    <row r="12" spans="1:11" ht="139" customHeight="1" x14ac:dyDescent="0.3">
      <c r="A12" s="13"/>
      <c r="B12" s="17" t="s">
        <v>26</v>
      </c>
      <c r="C12" s="17"/>
      <c r="D12" s="17"/>
      <c r="E12" s="17"/>
      <c r="F12" s="17"/>
      <c r="G12" s="17" t="s">
        <v>27</v>
      </c>
      <c r="H12" s="17"/>
      <c r="I12" s="17"/>
      <c r="J12" s="17"/>
      <c r="K12" s="17"/>
    </row>
    <row r="13" spans="1:11" ht="25.25" customHeight="1" x14ac:dyDescent="0.3">
      <c r="A13" s="5"/>
      <c r="B13" s="3" t="s">
        <v>28</v>
      </c>
      <c r="C13" s="3" t="s">
        <v>29</v>
      </c>
      <c r="D13" s="13" t="s">
        <v>30</v>
      </c>
      <c r="E13" s="13"/>
      <c r="F13" s="3" t="s">
        <v>31</v>
      </c>
      <c r="G13" s="3" t="s">
        <v>32</v>
      </c>
      <c r="H13" s="3" t="s">
        <v>15</v>
      </c>
      <c r="I13" s="3" t="s">
        <v>17</v>
      </c>
      <c r="J13" s="13" t="s">
        <v>33</v>
      </c>
      <c r="K13" s="13"/>
    </row>
    <row r="14" spans="1:11" s="1" customFormat="1" ht="25" customHeight="1" x14ac:dyDescent="0.3">
      <c r="A14" s="21" t="s">
        <v>34</v>
      </c>
      <c r="B14" s="23" t="s">
        <v>35</v>
      </c>
      <c r="C14" s="13" t="s">
        <v>36</v>
      </c>
      <c r="D14" s="18" t="s">
        <v>37</v>
      </c>
      <c r="E14" s="19"/>
      <c r="F14" s="3" t="s">
        <v>38</v>
      </c>
      <c r="G14" s="3" t="s">
        <v>38</v>
      </c>
      <c r="H14" s="3">
        <v>5</v>
      </c>
      <c r="I14" s="9">
        <v>5</v>
      </c>
      <c r="J14" s="13" t="s">
        <v>39</v>
      </c>
      <c r="K14" s="13"/>
    </row>
    <row r="15" spans="1:11" s="1" customFormat="1" ht="48" customHeight="1" x14ac:dyDescent="0.3">
      <c r="A15" s="22"/>
      <c r="B15" s="24"/>
      <c r="C15" s="13"/>
      <c r="D15" s="18" t="s">
        <v>40</v>
      </c>
      <c r="E15" s="19" t="s">
        <v>40</v>
      </c>
      <c r="F15" s="3" t="s">
        <v>41</v>
      </c>
      <c r="G15" s="6" t="s">
        <v>42</v>
      </c>
      <c r="H15" s="3">
        <v>5</v>
      </c>
      <c r="I15" s="9">
        <v>5</v>
      </c>
      <c r="J15" s="13" t="s">
        <v>39</v>
      </c>
      <c r="K15" s="13"/>
    </row>
    <row r="16" spans="1:11" s="1" customFormat="1" ht="34" customHeight="1" x14ac:dyDescent="0.3">
      <c r="A16" s="22"/>
      <c r="B16" s="24"/>
      <c r="C16" s="23" t="s">
        <v>43</v>
      </c>
      <c r="D16" s="18" t="s">
        <v>37</v>
      </c>
      <c r="E16" s="19" t="s">
        <v>37</v>
      </c>
      <c r="F16" s="3" t="s">
        <v>44</v>
      </c>
      <c r="G16" s="3" t="s">
        <v>45</v>
      </c>
      <c r="H16" s="3">
        <v>5</v>
      </c>
      <c r="I16" s="9">
        <v>5</v>
      </c>
      <c r="J16" s="13" t="s">
        <v>39</v>
      </c>
      <c r="K16" s="13"/>
    </row>
    <row r="17" spans="1:11" s="1" customFormat="1" ht="34" customHeight="1" x14ac:dyDescent="0.3">
      <c r="A17" s="22"/>
      <c r="B17" s="25"/>
      <c r="C17" s="25"/>
      <c r="D17" s="18" t="s">
        <v>40</v>
      </c>
      <c r="E17" s="19" t="s">
        <v>40</v>
      </c>
      <c r="F17" s="3" t="s">
        <v>46</v>
      </c>
      <c r="G17" s="3" t="s">
        <v>47</v>
      </c>
      <c r="H17" s="3">
        <v>5</v>
      </c>
      <c r="I17" s="9">
        <v>5</v>
      </c>
      <c r="J17" s="13" t="s">
        <v>39</v>
      </c>
      <c r="K17" s="13"/>
    </row>
    <row r="18" spans="1:11" s="1" customFormat="1" ht="82" customHeight="1" x14ac:dyDescent="0.3">
      <c r="A18" s="22" t="s">
        <v>48</v>
      </c>
      <c r="B18" s="21" t="s">
        <v>48</v>
      </c>
      <c r="C18" s="7" t="s">
        <v>48</v>
      </c>
      <c r="D18" s="18" t="s">
        <v>49</v>
      </c>
      <c r="E18" s="19" t="s">
        <v>49</v>
      </c>
      <c r="F18" s="3" t="s">
        <v>50</v>
      </c>
      <c r="G18" s="3" t="s">
        <v>51</v>
      </c>
      <c r="H18" s="3">
        <v>4</v>
      </c>
      <c r="I18" s="9">
        <v>3.2</v>
      </c>
      <c r="J18" s="13" t="s">
        <v>52</v>
      </c>
      <c r="K18" s="13"/>
    </row>
    <row r="19" spans="1:11" s="1" customFormat="1" ht="58" customHeight="1" x14ac:dyDescent="0.3">
      <c r="A19" s="22"/>
      <c r="B19" s="22"/>
      <c r="C19" s="13" t="s">
        <v>53</v>
      </c>
      <c r="D19" s="18" t="s">
        <v>54</v>
      </c>
      <c r="E19" s="19" t="s">
        <v>54</v>
      </c>
      <c r="F19" s="3" t="s">
        <v>55</v>
      </c>
      <c r="G19" s="6" t="s">
        <v>56</v>
      </c>
      <c r="H19" s="3">
        <v>5</v>
      </c>
      <c r="I19" s="9">
        <v>3.5</v>
      </c>
      <c r="J19" s="13" t="s">
        <v>57</v>
      </c>
      <c r="K19" s="13"/>
    </row>
    <row r="20" spans="1:11" s="1" customFormat="1" ht="51" customHeight="1" x14ac:dyDescent="0.3">
      <c r="A20" s="22"/>
      <c r="B20" s="22"/>
      <c r="C20" s="13"/>
      <c r="D20" s="18" t="s">
        <v>58</v>
      </c>
      <c r="E20" s="19" t="s">
        <v>58</v>
      </c>
      <c r="F20" s="3" t="s">
        <v>59</v>
      </c>
      <c r="G20" s="6" t="s">
        <v>60</v>
      </c>
      <c r="H20" s="3">
        <v>5</v>
      </c>
      <c r="I20" s="9">
        <v>4</v>
      </c>
      <c r="J20" s="13" t="s">
        <v>61</v>
      </c>
      <c r="K20" s="13"/>
    </row>
    <row r="21" spans="1:11" s="1" customFormat="1" ht="25" customHeight="1" x14ac:dyDescent="0.3">
      <c r="A21" s="22"/>
      <c r="B21" s="22"/>
      <c r="C21" s="13" t="s">
        <v>62</v>
      </c>
      <c r="D21" s="18" t="s">
        <v>37</v>
      </c>
      <c r="E21" s="19" t="s">
        <v>37</v>
      </c>
      <c r="F21" s="3" t="s">
        <v>63</v>
      </c>
      <c r="G21" s="6" t="s">
        <v>63</v>
      </c>
      <c r="H21" s="3">
        <v>4</v>
      </c>
      <c r="I21" s="9">
        <v>4</v>
      </c>
      <c r="J21" s="13" t="s">
        <v>39</v>
      </c>
      <c r="K21" s="13"/>
    </row>
    <row r="22" spans="1:11" s="1" customFormat="1" ht="25" customHeight="1" x14ac:dyDescent="0.3">
      <c r="A22" s="22"/>
      <c r="B22" s="22"/>
      <c r="C22" s="13"/>
      <c r="D22" s="18" t="s">
        <v>40</v>
      </c>
      <c r="E22" s="19" t="s">
        <v>40</v>
      </c>
      <c r="F22" s="3" t="s">
        <v>64</v>
      </c>
      <c r="G22" s="6" t="s">
        <v>64</v>
      </c>
      <c r="H22" s="3">
        <v>4</v>
      </c>
      <c r="I22" s="9">
        <v>4</v>
      </c>
      <c r="J22" s="13" t="s">
        <v>39</v>
      </c>
      <c r="K22" s="13"/>
    </row>
    <row r="23" spans="1:11" s="1" customFormat="1" ht="25" customHeight="1" x14ac:dyDescent="0.3">
      <c r="A23" s="22"/>
      <c r="B23" s="22"/>
      <c r="C23" s="13"/>
      <c r="D23" s="18" t="s">
        <v>65</v>
      </c>
      <c r="E23" s="19" t="s">
        <v>65</v>
      </c>
      <c r="F23" s="3" t="s">
        <v>66</v>
      </c>
      <c r="G23" s="6" t="s">
        <v>67</v>
      </c>
      <c r="H23" s="3">
        <v>4</v>
      </c>
      <c r="I23" s="9">
        <v>4</v>
      </c>
      <c r="J23" s="13" t="s">
        <v>39</v>
      </c>
      <c r="K23" s="13"/>
    </row>
    <row r="24" spans="1:11" s="1" customFormat="1" ht="25" customHeight="1" x14ac:dyDescent="0.3">
      <c r="A24" s="22"/>
      <c r="B24" s="26"/>
      <c r="C24" s="13"/>
      <c r="D24" s="18" t="s">
        <v>49</v>
      </c>
      <c r="E24" s="19" t="s">
        <v>49</v>
      </c>
      <c r="F24" s="3" t="s">
        <v>68</v>
      </c>
      <c r="G24" s="6" t="s">
        <v>68</v>
      </c>
      <c r="H24" s="3">
        <v>4</v>
      </c>
      <c r="I24" s="9">
        <v>4</v>
      </c>
      <c r="J24" s="13" t="s">
        <v>39</v>
      </c>
      <c r="K24" s="13"/>
    </row>
    <row r="25" spans="1:11" s="1" customFormat="1" ht="64" customHeight="1" x14ac:dyDescent="0.3">
      <c r="A25" s="22"/>
      <c r="B25" s="23" t="s">
        <v>69</v>
      </c>
      <c r="C25" s="23" t="s">
        <v>70</v>
      </c>
      <c r="D25" s="18" t="s">
        <v>37</v>
      </c>
      <c r="E25" s="19" t="s">
        <v>37</v>
      </c>
      <c r="F25" s="3" t="s">
        <v>71</v>
      </c>
      <c r="G25" s="3" t="s">
        <v>72</v>
      </c>
      <c r="H25" s="3">
        <v>8</v>
      </c>
      <c r="I25" s="9">
        <v>8</v>
      </c>
      <c r="J25" s="13" t="s">
        <v>39</v>
      </c>
      <c r="K25" s="13"/>
    </row>
    <row r="26" spans="1:11" s="1" customFormat="1" ht="93" customHeight="1" x14ac:dyDescent="0.3">
      <c r="A26" s="22"/>
      <c r="B26" s="25"/>
      <c r="C26" s="24"/>
      <c r="D26" s="18" t="s">
        <v>40</v>
      </c>
      <c r="E26" s="19" t="s">
        <v>40</v>
      </c>
      <c r="F26" s="3" t="s">
        <v>73</v>
      </c>
      <c r="G26" s="3" t="s">
        <v>74</v>
      </c>
      <c r="H26" s="3">
        <v>8</v>
      </c>
      <c r="I26" s="9">
        <v>7</v>
      </c>
      <c r="J26" s="13" t="s">
        <v>75</v>
      </c>
      <c r="K26" s="13"/>
    </row>
    <row r="27" spans="1:11" s="1" customFormat="1" ht="70" customHeight="1" x14ac:dyDescent="0.3">
      <c r="A27" s="22" t="s">
        <v>48</v>
      </c>
      <c r="B27" s="21" t="s">
        <v>48</v>
      </c>
      <c r="C27" s="21" t="s">
        <v>48</v>
      </c>
      <c r="D27" s="18" t="s">
        <v>65</v>
      </c>
      <c r="E27" s="19" t="s">
        <v>65</v>
      </c>
      <c r="F27" s="3" t="s">
        <v>76</v>
      </c>
      <c r="G27" s="3" t="s">
        <v>77</v>
      </c>
      <c r="H27" s="3">
        <v>7</v>
      </c>
      <c r="I27" s="9">
        <v>6</v>
      </c>
      <c r="J27" s="13" t="s">
        <v>78</v>
      </c>
      <c r="K27" s="13"/>
    </row>
    <row r="28" spans="1:11" s="1" customFormat="1" ht="77" customHeight="1" x14ac:dyDescent="0.3">
      <c r="A28" s="22"/>
      <c r="B28" s="26"/>
      <c r="C28" s="26"/>
      <c r="D28" s="18" t="s">
        <v>49</v>
      </c>
      <c r="E28" s="19" t="s">
        <v>49</v>
      </c>
      <c r="F28" s="3" t="s">
        <v>79</v>
      </c>
      <c r="G28" s="3" t="s">
        <v>80</v>
      </c>
      <c r="H28" s="3">
        <v>7</v>
      </c>
      <c r="I28" s="9">
        <v>6</v>
      </c>
      <c r="J28" s="13" t="s">
        <v>81</v>
      </c>
      <c r="K28" s="13"/>
    </row>
    <row r="29" spans="1:11" s="1" customFormat="1" ht="74" customHeight="1" x14ac:dyDescent="0.3">
      <c r="A29" s="22"/>
      <c r="B29" s="23" t="s">
        <v>82</v>
      </c>
      <c r="C29" s="13" t="s">
        <v>83</v>
      </c>
      <c r="D29" s="18" t="s">
        <v>84</v>
      </c>
      <c r="E29" s="19" t="s">
        <v>84</v>
      </c>
      <c r="F29" s="3" t="s">
        <v>85</v>
      </c>
      <c r="G29" s="3" t="s">
        <v>86</v>
      </c>
      <c r="H29" s="3">
        <v>5</v>
      </c>
      <c r="I29" s="9">
        <v>4</v>
      </c>
      <c r="J29" s="13" t="s">
        <v>87</v>
      </c>
      <c r="K29" s="13"/>
    </row>
    <row r="30" spans="1:11" s="1" customFormat="1" ht="74" customHeight="1" x14ac:dyDescent="0.3">
      <c r="A30" s="22"/>
      <c r="B30" s="24"/>
      <c r="C30" s="13"/>
      <c r="D30" s="18" t="s">
        <v>88</v>
      </c>
      <c r="E30" s="19" t="s">
        <v>88</v>
      </c>
      <c r="F30" s="3" t="s">
        <v>85</v>
      </c>
      <c r="G30" s="3" t="s">
        <v>86</v>
      </c>
      <c r="H30" s="3">
        <v>5</v>
      </c>
      <c r="I30" s="9">
        <v>4</v>
      </c>
      <c r="J30" s="13" t="s">
        <v>87</v>
      </c>
      <c r="K30" s="13"/>
    </row>
    <row r="31" spans="1:11" s="2" customFormat="1" ht="24" customHeight="1" x14ac:dyDescent="0.3">
      <c r="A31" s="20" t="s">
        <v>89</v>
      </c>
      <c r="B31" s="20"/>
      <c r="C31" s="20"/>
      <c r="D31" s="20"/>
      <c r="E31" s="20"/>
      <c r="F31" s="20"/>
      <c r="G31" s="20"/>
      <c r="H31" s="8">
        <f>SUM(H14:H30)+10</f>
        <v>100</v>
      </c>
      <c r="I31" s="10">
        <f>SUM(I14:I30)+K7</f>
        <v>91.577772413793099</v>
      </c>
      <c r="J31" s="20" t="s">
        <v>39</v>
      </c>
      <c r="K31" s="20"/>
    </row>
  </sheetData>
  <mergeCells count="79">
    <mergeCell ref="C25:C26"/>
    <mergeCell ref="C27:C28"/>
    <mergeCell ref="C29:C30"/>
    <mergeCell ref="A6:B10"/>
    <mergeCell ref="A31:G31"/>
    <mergeCell ref="J31:K31"/>
    <mergeCell ref="A11:A12"/>
    <mergeCell ref="A14:A17"/>
    <mergeCell ref="A18:A26"/>
    <mergeCell ref="A27:A30"/>
    <mergeCell ref="B14:B17"/>
    <mergeCell ref="B18:B24"/>
    <mergeCell ref="B25:B26"/>
    <mergeCell ref="B27:B28"/>
    <mergeCell ref="B29:B30"/>
    <mergeCell ref="C14:C15"/>
    <mergeCell ref="C16:C17"/>
    <mergeCell ref="C19:C20"/>
    <mergeCell ref="C21:C24"/>
    <mergeCell ref="D28:E28"/>
    <mergeCell ref="J28:K28"/>
    <mergeCell ref="D29:E29"/>
    <mergeCell ref="J29:K29"/>
    <mergeCell ref="D30:E30"/>
    <mergeCell ref="J30:K30"/>
    <mergeCell ref="D25:E25"/>
    <mergeCell ref="J25:K25"/>
    <mergeCell ref="D26:E26"/>
    <mergeCell ref="J26:K26"/>
    <mergeCell ref="D27:E27"/>
    <mergeCell ref="J27:K27"/>
    <mergeCell ref="D22:E22"/>
    <mergeCell ref="J22:K22"/>
    <mergeCell ref="D23:E23"/>
    <mergeCell ref="J23:K23"/>
    <mergeCell ref="D24:E24"/>
    <mergeCell ref="J24:K24"/>
    <mergeCell ref="D19:E19"/>
    <mergeCell ref="J19:K19"/>
    <mergeCell ref="D20:E20"/>
    <mergeCell ref="J20:K20"/>
    <mergeCell ref="D21:E21"/>
    <mergeCell ref="J21:K21"/>
    <mergeCell ref="D16:E16"/>
    <mergeCell ref="J16:K16"/>
    <mergeCell ref="D17:E17"/>
    <mergeCell ref="J17:K17"/>
    <mergeCell ref="D18:E18"/>
    <mergeCell ref="J18:K18"/>
    <mergeCell ref="D13:E13"/>
    <mergeCell ref="J13:K13"/>
    <mergeCell ref="D14:E14"/>
    <mergeCell ref="J14:K14"/>
    <mergeCell ref="D15:E15"/>
    <mergeCell ref="J15:K15"/>
    <mergeCell ref="C10:D10"/>
    <mergeCell ref="I10:J10"/>
    <mergeCell ref="B11:F11"/>
    <mergeCell ref="G11:K11"/>
    <mergeCell ref="B12:F12"/>
    <mergeCell ref="G12:K12"/>
    <mergeCell ref="C7:D7"/>
    <mergeCell ref="I7:J7"/>
    <mergeCell ref="C8:D8"/>
    <mergeCell ref="I8:J8"/>
    <mergeCell ref="C9:D9"/>
    <mergeCell ref="I9:J9"/>
    <mergeCell ref="A5:B5"/>
    <mergeCell ref="C5:F5"/>
    <mergeCell ref="H5:K5"/>
    <mergeCell ref="C6:D6"/>
    <mergeCell ref="I6:J6"/>
    <mergeCell ref="A1:K1"/>
    <mergeCell ref="A2:K2"/>
    <mergeCell ref="A3:B3"/>
    <mergeCell ref="C3:K3"/>
    <mergeCell ref="A4:B4"/>
    <mergeCell ref="C4:F4"/>
    <mergeCell ref="H4:K4"/>
  </mergeCells>
  <phoneticPr fontId="7" type="noConversion"/>
  <printOptions horizontalCentered="1"/>
  <pageMargins left="0.78680555555555598" right="0.78680555555555598" top="0.78680555555555598" bottom="0.78680555555555598" header="0.39305555555555599" footer="0.39305555555555599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自评表</vt:lpstr>
      <vt:lpstr>自评表!Print_Titles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zhao</cp:lastModifiedBy>
  <dcterms:created xsi:type="dcterms:W3CDTF">2021-04-12T11:24:00Z</dcterms:created>
  <dcterms:modified xsi:type="dcterms:W3CDTF">2022-05-21T03:32:46Z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C1F2CA39AA0744E588BB4B313C9B177E</vt:lpwstr>
  </property>
  <property fmtid="{D5CDD505-2E9C-101B-9397-08002B2CF9AE}" pid="3" name="KSOProductBuildVer">
    <vt:lpwstr>2052-11.1.0.11636</vt:lpwstr>
  </property>
</Properties>
</file>