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999D156F-E3C7-4FBA-9CF1-5AF017A361C3}" xr6:coauthVersionLast="47" xr6:coauthVersionMax="47" xr10:uidLastSave="{00000000-0000-0000-0000-000000000000}"/>
  <bookViews>
    <workbookView xWindow="-110" yWindow="-110" windowWidth="22780" windowHeight="14660" xr2:uid="{00000000-000D-0000-FFFF-FFFF00000000}"/>
  </bookViews>
  <sheets>
    <sheet name="自评表" sheetId="2" r:id="rId1"/>
  </sheets>
  <definedNames>
    <definedName name="_xlnm.Print_Area" localSheetId="0">自评表!$A$1:$K$35</definedName>
    <definedName name="_xlnm.Print_Titles" localSheetId="0">自评表!$13:$13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5" i="2" l="1"/>
  <c r="I25" i="2"/>
  <c r="I23" i="2"/>
  <c r="I7" i="2"/>
  <c r="K7" i="2" s="1"/>
  <c r="I35" i="2" s="1"/>
</calcChain>
</file>

<file path=xl/sharedStrings.xml><?xml version="1.0" encoding="utf-8"?>
<sst xmlns="http://schemas.openxmlformats.org/spreadsheetml/2006/main" count="144" uniqueCount="114">
  <si>
    <t>项目支出绩效自评表</t>
  </si>
  <si>
    <t>（2021年度）</t>
  </si>
  <si>
    <t>项目名称</t>
  </si>
  <si>
    <t>北京市全民科学素质行动</t>
  </si>
  <si>
    <t>主管部门</t>
  </si>
  <si>
    <t>北京市科学技术协会</t>
  </si>
  <si>
    <t>实施单位</t>
  </si>
  <si>
    <t>北京市科学技术协会本级</t>
  </si>
  <si>
    <t>项目负责人</t>
  </si>
  <si>
    <t>杨晓伟</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</si>
  <si>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</si>
  <si>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</si>
  <si>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</si>
  <si>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</si>
  <si>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</si>
  <si>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</si>
  <si>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</si>
  <si>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</si>
  <si>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</si>
  <si>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</si>
  <si>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</si>
  <si>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</si>
  <si>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</si>
  <si>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</si>
  <si>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</si>
  <si>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</si>
  <si>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全民科学素质行动专刊编制、微信公众号建设、纲要人员培训、文件印刷、组织业务骨干参加会议的方式，充分发挥纲要方针政策指南功能，及时传达全国和北京市全民科学素质工作会议、文件的重要精神，满足基层工作人员自我提升的需求，促进北京市全民科学素质纲要基础工作的开展；通过科普E站等活动方式，制作宣传品，共享科普资源，营造讲科学、爱科学、学科学、用科学的社会氛围；
2.组织编制十四五北京市全民科学素质行动计划纲要及中长期发展规划工作。协调社会各界为北京市科学素质行动计划纲要和中长期发展规划编制工作建言献策；                                                                                                      3.开展配送《北京科技报》进所入站，覆盖全市7000个新时代文明实践中心、所、站，旨在充分发挥科技媒体的作用优势，推进新时代文明实践中心建设工作，增强新时代文明实践中心、所、站科普志愿者服务能力。                                                         4.通过“科普中央厨房”项目，为社会公众及单位提供权威、准确、有效的定制化科普资讯服务。
5.北京市公务员科学素质提升工程，重点提升公务员科学素质水平和科学决策能力，更好地发挥示范引领作用。
6.北京市社区科普大学建设项目，充分发挥社区科普大学在推动社区科普工作、提高社区居民科学素质的阵地作用。
7.农民科学素质提升教育培训，将提升农民科学素质与促进首都农业增产增收相结合，全年举办技能培训。</t>
  </si>
  <si>
    <t>1.全民科学素质行动专刊全年编制27期，做好“北京市全民科学素质行动”微信公众号维护工作，组织开展纲要人员培训，完成科普E站活动；
2.完成《北京市全民科学素质行动规划纲要（2021--2035年）》编制工作；
3.向7000个新时代文明实践中心配送《北京科技报》；
4.实施科普中央厨房项目，发布2000多条科普咨询；
5.实施北京市公务员科学素质提升工程，重点提升公务员科学素质水平和科学决策能力，更好地发挥示范引领作用。开展科普讲座31场，科普一日活动6次；
6.实施北京市社区科普大学建设项目，全年开展线上直播课程8场，线下讲座52场，游学活动20场；
7.开展农民科学素质提升教育培训，全年开展99场讲座。
2021年度通过以上通过的实施，有效推进北京市公民科学素质达标率的整体实现，助力降低社会上相关伪科学谣言，提升北京市全民科学素质。</t>
  </si>
  <si>
    <t>一级指标</t>
  </si>
  <si>
    <t>二级指标</t>
  </si>
  <si>
    <t>三级指标</t>
  </si>
  <si>
    <t>年度指标值</t>
  </si>
  <si>
    <t>实际完成值</t>
  </si>
  <si>
    <t>偏差原因分析及改进措施</t>
  </si>
  <si>
    <t>绩效指标</t>
  </si>
  <si>
    <t>产出指标</t>
  </si>
  <si>
    <t>数量指标</t>
  </si>
  <si>
    <t>全民科学素质行动专刊</t>
  </si>
  <si>
    <t>27期</t>
  </si>
  <si>
    <t>27期（364期-390期）</t>
  </si>
  <si>
    <t>——</t>
  </si>
  <si>
    <t>全民科学素质纲要微信公众号建设</t>
  </si>
  <si>
    <t>1个</t>
  </si>
  <si>
    <t>科普E站活动开展</t>
  </si>
  <si>
    <t>2场</t>
  </si>
  <si>
    <t>组织开展纲要人员培训会</t>
  </si>
  <si>
    <t>1次</t>
  </si>
  <si>
    <t>未在2021年度开展</t>
  </si>
  <si>
    <t>配合《北京科学素质规划纲要》文件印发，纲要培训会延期至2022年3月底线上举办，参会人数为680人。后续年度加强项目实施计划性</t>
  </si>
  <si>
    <t>纲要人员培训参会人数</t>
  </si>
  <si>
    <t>70人</t>
  </si>
  <si>
    <t>纲要工作简报、文件及通知印刷</t>
  </si>
  <si>
    <t>4000份</t>
  </si>
  <si>
    <t>编制十四五北京市全民科学素质行动计划纲要和中长期发展规划</t>
  </si>
  <si>
    <t>1个，即《北京市全民科学素质行动计划刚要实施方案（2021-2035年）》</t>
  </si>
  <si>
    <t>新时代文明实践中心站点《北京科技报》配送</t>
  </si>
  <si>
    <t>7000份</t>
  </si>
  <si>
    <t>“科普中央厨房”科普资讯服务</t>
  </si>
  <si>
    <t>2000条</t>
  </si>
  <si>
    <t>2137条</t>
  </si>
  <si>
    <t>重点人群培训开展科普活动次数</t>
  </si>
  <si>
    <t>220次</t>
  </si>
  <si>
    <t>217次（线下科普游学40次、公务员科普6次、农民科学素质提升教育培训99场、大讲堂31场、36期广播剧和5期专栏）</t>
  </si>
  <si>
    <t>由于疫情8场线下课程改为3场线上直播，因此次数相对减少。后续年度加强项目风险防控措施的制定</t>
  </si>
  <si>
    <t>重点人群培训活动参与人数</t>
  </si>
  <si>
    <t>15260人次</t>
  </si>
  <si>
    <t>1043725人次</t>
  </si>
  <si>
    <t>由于疫情部分线下课程改为线上直播，其中科普微广播剧、电台科普专栏节目受众约100万。后续年度加强项目风险防控措施的制定</t>
  </si>
  <si>
    <t>重点人群培训活动天数</t>
  </si>
  <si>
    <t>130天</t>
  </si>
  <si>
    <t>127.5天</t>
  </si>
  <si>
    <t>由于疫情8场线下讲座改为3场线上直播，天数减少。后续细化工作计划</t>
  </si>
  <si>
    <t>续上页</t>
  </si>
  <si>
    <t>质量指标</t>
  </si>
  <si>
    <t>重点人群活动覆盖率</t>
  </si>
  <si>
    <t>农民、社区1%，领导干部和公务员5%</t>
  </si>
  <si>
    <t>农民1%；社区1%；领导干部和公务员6%</t>
  </si>
  <si>
    <t>项目质量</t>
  </si>
  <si>
    <t>保质保量完成，做到全国和北京市全民科学素质工作会议、文件重要精神的及时传达</t>
  </si>
  <si>
    <t>各项工作完成质量较好，如《全民科学素质行动专刊》半月一发行，是传播科普知识的桥梁；全民科学素质纲要微信公众号共推送54期，共173条选题；科普E站建设开展2场活动等工作</t>
  </si>
  <si>
    <t>项目整体实施质量较好，但实施的计划性可进一步提升，可后续年度持续提升项目绩效管理水平</t>
  </si>
  <si>
    <t>时效指标</t>
  </si>
  <si>
    <t>举行活动</t>
  </si>
  <si>
    <t>全年</t>
  </si>
  <si>
    <t>各项活动基本按计划完成，其中《北京市全民科学素质行动计划刚要实施方案（2021-2035年）》未在2021年10月之前完成终稿；纲要人员培训会于2022年开展</t>
  </si>
  <si>
    <t>先行完成了纲要的讨论稿，培训会需在纲要定稿后开展。后续年度加强过程推进，及时完成各项工作计划</t>
  </si>
  <si>
    <t>成本指标</t>
  </si>
  <si>
    <t>项目总成本</t>
  </si>
  <si>
    <t>≤416.3054万元</t>
  </si>
  <si>
    <t>413.84675万元</t>
  </si>
  <si>
    <t>效益指标</t>
  </si>
  <si>
    <t>社会效益指标</t>
  </si>
  <si>
    <t>公民科学素质达标率</t>
  </si>
  <si>
    <t>通过项目实施，为北京市公民科学素质达标率的整体实现发挥推进作用</t>
  </si>
  <si>
    <t>项目实施对北京市公民科学素质达标率的整体实现起到了推进作用，相关活动因疫情原因改为线上，如重点人群培训活动参与人数达1043725人次，较上年覆盖人数提升明显，进而公民科学素养得到了提升</t>
  </si>
  <si>
    <t>远郊区公民科学素质提升速度较缓，后续年度根据工作情况适当侧重远郊区活动的开展</t>
  </si>
  <si>
    <t>可持续影响指标</t>
  </si>
  <si>
    <t>科学思想传播广泛性科学方法传授有效性</t>
  </si>
  <si>
    <t>社会上相关伪科学谣言有效降低，北京市全民科学素质明显提升</t>
  </si>
  <si>
    <t>基本达成预期指标且效果较好</t>
  </si>
  <si>
    <t>科学思想传播还不够广泛，科学方法传授的有效性还需进一步提升。后续年度持续探索活动开展方式</t>
  </si>
  <si>
    <t>提升公民科学素质工作的社会知晓度</t>
  </si>
  <si>
    <t>带动≥2个区参照开展工作</t>
  </si>
  <si>
    <t>13个区参照开展工作，覆盖区域较广，有效提升公民科学素质工作的社会知晓度</t>
  </si>
  <si>
    <t>覆盖区域有待进一步关注远郊区域，后续年度持续探索相应侧重远郊区域方式</t>
  </si>
  <si>
    <t>各级各类宣传报道媒体</t>
  </si>
  <si>
    <t>≥20家</t>
  </si>
  <si>
    <t>33次</t>
  </si>
  <si>
    <t>满意度指标</t>
  </si>
  <si>
    <t>服务对象满意度指标</t>
  </si>
  <si>
    <t>参与观众满意度</t>
  </si>
  <si>
    <t>≥85%</t>
  </si>
  <si>
    <t>100%</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</si>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</sst>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_ "/>
    <numFmt numFmtId="177" formatCode="0.00_);[Red]\(0.00\)"/>
  </numFmts>
  <fonts count="8" x14ac:knownFonts="1">
    <font>
      <sz val="11"/>
      <color theme="1"/>
      <name val="等线"/>
      <charset val="134"/>
      <scheme val="minor"/>
    </font>
    <font>
      <b/>
      <sz val="11"/>
      <color theme="1"/>
      <name val="等线"/>
      <charset val="134"/>
      <scheme val="minor"/>
    </font>
    <font>
      <sz val="18"/>
      <name val="华文中宋"/>
      <charset val="134"/>
    </font>
    <font>
      <sz val="10"/>
      <name val="宋体"/>
      <charset val="134"/>
    </font>
    <font>
      <sz val="9"/>
      <name val="宋体"/>
      <charset val="134"/>
    </font>
    <font>
      <b/>
      <sz val="10"/>
      <name val="宋体"/>
      <charset val="134"/>
    </font>
    <font>
      <sz val="11"/>
      <color theme="1"/>
      <name val="等线"/>
      <charset val="134"/>
      <scheme val="minor"/>
    </font>
    <font>
      <sz val="9"/>
      <name val="等线"/>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cellStyleXfs>
  <cellXfs count="32">
    <xf numFmtId="0" fontId="0" fillId="0" borderId="0" xfId="0">
      <alignment vertical="center"/>
    </xf>
    <xf numFmtId="0" fontId="1" fillId="0" borderId="0" xfId="0" applyFont="1">
      <alignment vertical="center"/>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10" xfId="0" applyFont="1" applyFill="1" applyBorder="1" applyAlignment="1">
      <alignment vertical="center" textRotation="255" wrapText="1"/>
    </xf>
    <xf numFmtId="0" fontId="5"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10" fontId="3" fillId="0" borderId="2"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3" fillId="0" borderId="10" xfId="0" applyFont="1" applyFill="1" applyBorder="1" applyAlignment="1">
      <alignment horizontal="center" vertical="center" textRotation="255" wrapText="1"/>
    </xf>
    <xf numFmtId="0" fontId="3" fillId="0" borderId="11" xfId="0" applyFont="1" applyFill="1" applyBorder="1" applyAlignment="1">
      <alignment horizontal="center" vertical="center" textRotation="255" wrapText="1"/>
    </xf>
    <xf numFmtId="0" fontId="3" fillId="0" borderId="12" xfId="0" applyFont="1" applyFill="1" applyBorder="1" applyAlignment="1">
      <alignment horizontal="center" vertical="center" textRotation="255"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2" xfId="0" applyFont="1" applyFill="1" applyBorder="1" applyAlignment="1">
      <alignment vertical="center" wrapText="1"/>
    </xf>
  </cellXfs>
  <cellStyles count="4">
    <cellStyle name="百分比" xfId="1" builtinId="5"/>
    <cellStyle name="常规" xfId="0" builtinId="0"/>
    <cellStyle name="常规 2" xfId="3" xr:uid="{00000000-0005-0000-0000-000032000000}"/>
    <cellStyle name="常规 5"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view="pageBreakPreview" zoomScale="90" zoomScaleNormal="100" workbookViewId="0">
      <selection activeCell="O12" sqref="O12"/>
    </sheetView>
  </sheetViews>
  <sheetFormatPr defaultColWidth="9" defaultRowHeight="14" x14ac:dyDescent="0.3"/>
  <cols>
    <col min="2" max="2" width="7.83203125" customWidth="1"/>
    <col min="5" max="5" width="15.1640625" customWidth="1"/>
    <col min="6" max="6" width="15.4140625" customWidth="1"/>
    <col min="7" max="7" width="22" customWidth="1"/>
    <col min="8" max="8" width="7.33203125" customWidth="1"/>
    <col min="9" max="9" width="8" customWidth="1"/>
    <col min="10" max="10" width="7.9140625" customWidth="1"/>
    <col min="11" max="11" width="15.33203125" customWidth="1"/>
  </cols>
  <sheetData>
    <row r="1" spans="1:11" ht="25.5" x14ac:dyDescent="0.3">
      <c r="A1" s="9" t="s">
        <v>0</v>
      </c>
      <c r="B1" s="9"/>
      <c r="C1" s="9"/>
      <c r="D1" s="9"/>
      <c r="E1" s="9"/>
      <c r="F1" s="9"/>
      <c r="G1" s="9"/>
      <c r="H1" s="9"/>
      <c r="I1" s="9"/>
      <c r="J1" s="9"/>
      <c r="K1" s="9"/>
    </row>
    <row r="2" spans="1:11" ht="24" customHeight="1" x14ac:dyDescent="0.3">
      <c r="A2" s="10" t="s">
        <v>1</v>
      </c>
      <c r="B2" s="10"/>
      <c r="C2" s="10"/>
      <c r="D2" s="10"/>
      <c r="E2" s="10"/>
      <c r="F2" s="10"/>
      <c r="G2" s="10"/>
      <c r="H2" s="10"/>
      <c r="I2" s="10"/>
      <c r="J2" s="10"/>
      <c r="K2" s="10"/>
    </row>
    <row r="3" spans="1:11" ht="21" customHeight="1" x14ac:dyDescent="0.3">
      <c r="A3" s="11" t="s">
        <v>2</v>
      </c>
      <c r="B3" s="11"/>
      <c r="C3" s="11" t="s">
        <v>3</v>
      </c>
      <c r="D3" s="11"/>
      <c r="E3" s="12"/>
      <c r="F3" s="12"/>
      <c r="G3" s="12"/>
      <c r="H3" s="12"/>
      <c r="I3" s="12"/>
      <c r="J3" s="12"/>
      <c r="K3" s="12"/>
    </row>
    <row r="4" spans="1:11" ht="21" customHeight="1" x14ac:dyDescent="0.3">
      <c r="A4" s="11" t="s">
        <v>4</v>
      </c>
      <c r="B4" s="11"/>
      <c r="C4" s="11" t="s">
        <v>5</v>
      </c>
      <c r="D4" s="11"/>
      <c r="E4" s="12"/>
      <c r="F4" s="12"/>
      <c r="G4" s="3" t="s">
        <v>6</v>
      </c>
      <c r="H4" s="12" t="s">
        <v>7</v>
      </c>
      <c r="I4" s="12"/>
      <c r="J4" s="12"/>
      <c r="K4" s="12"/>
    </row>
    <row r="5" spans="1:11" ht="21" customHeight="1" x14ac:dyDescent="0.3">
      <c r="A5" s="11" t="s">
        <v>8</v>
      </c>
      <c r="B5" s="11"/>
      <c r="C5" s="11" t="s">
        <v>9</v>
      </c>
      <c r="D5" s="11"/>
      <c r="E5" s="11"/>
      <c r="F5" s="11"/>
      <c r="G5" s="3" t="s">
        <v>10</v>
      </c>
      <c r="H5" s="11">
        <v>84644996</v>
      </c>
      <c r="I5" s="11"/>
      <c r="J5" s="11"/>
      <c r="K5" s="11"/>
    </row>
    <row r="6" spans="1:11" ht="21" customHeight="1" x14ac:dyDescent="0.3">
      <c r="A6" s="17" t="s">
        <v>11</v>
      </c>
      <c r="B6" s="18"/>
      <c r="C6" s="13"/>
      <c r="D6" s="13"/>
      <c r="E6" s="2" t="s">
        <v>12</v>
      </c>
      <c r="F6" s="2" t="s">
        <v>13</v>
      </c>
      <c r="G6" s="2" t="s">
        <v>14</v>
      </c>
      <c r="H6" s="2" t="s">
        <v>15</v>
      </c>
      <c r="I6" s="11" t="s">
        <v>16</v>
      </c>
      <c r="J6" s="11"/>
      <c r="K6" s="2" t="s">
        <v>17</v>
      </c>
    </row>
    <row r="7" spans="1:11" ht="21" customHeight="1" x14ac:dyDescent="0.3">
      <c r="A7" s="19"/>
      <c r="B7" s="20"/>
      <c r="C7" s="23" t="s">
        <v>18</v>
      </c>
      <c r="D7" s="23"/>
      <c r="E7" s="4">
        <v>416.30540000000002</v>
      </c>
      <c r="F7" s="4">
        <v>416.30540000000002</v>
      </c>
      <c r="G7" s="4">
        <v>413.84674999999999</v>
      </c>
      <c r="H7" s="2">
        <v>10</v>
      </c>
      <c r="I7" s="14">
        <f>G7/F7</f>
        <v>0.99409411936525438</v>
      </c>
      <c r="J7" s="14"/>
      <c r="K7" s="7">
        <f>I7*H7</f>
        <v>9.9409411936525434</v>
      </c>
    </row>
    <row r="8" spans="1:11" ht="21" customHeight="1" x14ac:dyDescent="0.3">
      <c r="A8" s="19"/>
      <c r="B8" s="20"/>
      <c r="C8" s="11" t="s">
        <v>19</v>
      </c>
      <c r="D8" s="11"/>
      <c r="E8" s="4">
        <v>416.30540000000002</v>
      </c>
      <c r="F8" s="4">
        <v>416.30540000000002</v>
      </c>
      <c r="G8" s="4">
        <v>413.84674999999999</v>
      </c>
      <c r="H8" s="2" t="s">
        <v>20</v>
      </c>
      <c r="I8" s="14" t="s">
        <v>20</v>
      </c>
      <c r="J8" s="14"/>
      <c r="K8" s="2" t="s">
        <v>20</v>
      </c>
    </row>
    <row r="9" spans="1:11" ht="21" customHeight="1" x14ac:dyDescent="0.3">
      <c r="A9" s="19"/>
      <c r="B9" s="20"/>
      <c r="C9" s="11" t="s">
        <v>21</v>
      </c>
      <c r="D9" s="11"/>
      <c r="E9" s="4">
        <v>0</v>
      </c>
      <c r="F9" s="4">
        <v>0</v>
      </c>
      <c r="G9" s="4">
        <v>0</v>
      </c>
      <c r="H9" s="2" t="s">
        <v>20</v>
      </c>
      <c r="I9" s="14" t="s">
        <v>20</v>
      </c>
      <c r="J9" s="14"/>
      <c r="K9" s="2" t="s">
        <v>20</v>
      </c>
    </row>
    <row r="10" spans="1:11" ht="21" customHeight="1" x14ac:dyDescent="0.3">
      <c r="A10" s="21"/>
      <c r="B10" s="22"/>
      <c r="C10" s="11" t="s">
        <v>22</v>
      </c>
      <c r="D10" s="11"/>
      <c r="E10" s="4">
        <v>0</v>
      </c>
      <c r="F10" s="4">
        <v>0</v>
      </c>
      <c r="G10" s="4">
        <v>0</v>
      </c>
      <c r="H10" s="2" t="s">
        <v>20</v>
      </c>
      <c r="I10" s="14" t="s">
        <v>20</v>
      </c>
      <c r="J10" s="14"/>
      <c r="K10" s="2" t="s">
        <v>20</v>
      </c>
    </row>
    <row r="11" spans="1:11" ht="21" customHeight="1" x14ac:dyDescent="0.3">
      <c r="A11" s="11" t="s">
        <v>23</v>
      </c>
      <c r="B11" s="11" t="s">
        <v>24</v>
      </c>
      <c r="C11" s="11"/>
      <c r="D11" s="11"/>
      <c r="E11" s="11"/>
      <c r="F11" s="11"/>
      <c r="G11" s="11" t="s">
        <v>25</v>
      </c>
      <c r="H11" s="11"/>
      <c r="I11" s="11"/>
      <c r="J11" s="11"/>
      <c r="K11" s="11"/>
    </row>
    <row r="12" spans="1:11" ht="286" customHeight="1" x14ac:dyDescent="0.3">
      <c r="A12" s="11"/>
      <c r="B12" s="15" t="s">
        <v>26</v>
      </c>
      <c r="C12" s="15"/>
      <c r="D12" s="15"/>
      <c r="E12" s="15"/>
      <c r="F12" s="15"/>
      <c r="G12" s="16" t="s">
        <v>27</v>
      </c>
      <c r="H12" s="15"/>
      <c r="I12" s="15"/>
      <c r="J12" s="15"/>
      <c r="K12" s="15"/>
    </row>
    <row r="13" spans="1:11" ht="25.25" customHeight="1" x14ac:dyDescent="0.3">
      <c r="A13" s="5"/>
      <c r="B13" s="2" t="s">
        <v>28</v>
      </c>
      <c r="C13" s="2" t="s">
        <v>29</v>
      </c>
      <c r="D13" s="11" t="s">
        <v>30</v>
      </c>
      <c r="E13" s="11"/>
      <c r="F13" s="2" t="s">
        <v>31</v>
      </c>
      <c r="G13" s="2" t="s">
        <v>32</v>
      </c>
      <c r="H13" s="2" t="s">
        <v>15</v>
      </c>
      <c r="I13" s="2" t="s">
        <v>17</v>
      </c>
      <c r="J13" s="11" t="s">
        <v>33</v>
      </c>
      <c r="K13" s="11"/>
    </row>
    <row r="14" spans="1:11" ht="28" customHeight="1" x14ac:dyDescent="0.3">
      <c r="A14" s="25" t="s">
        <v>34</v>
      </c>
      <c r="B14" s="28" t="s">
        <v>35</v>
      </c>
      <c r="C14" s="11" t="s">
        <v>36</v>
      </c>
      <c r="D14" s="15" t="s">
        <v>37</v>
      </c>
      <c r="E14" s="15"/>
      <c r="F14" s="2" t="s">
        <v>38</v>
      </c>
      <c r="G14" s="3" t="s">
        <v>39</v>
      </c>
      <c r="H14" s="2">
        <v>3</v>
      </c>
      <c r="I14" s="7">
        <v>3</v>
      </c>
      <c r="J14" s="11" t="s">
        <v>40</v>
      </c>
      <c r="K14" s="11"/>
    </row>
    <row r="15" spans="1:11" ht="28" customHeight="1" x14ac:dyDescent="0.3">
      <c r="A15" s="26"/>
      <c r="B15" s="29"/>
      <c r="C15" s="11"/>
      <c r="D15" s="15" t="s">
        <v>41</v>
      </c>
      <c r="E15" s="15"/>
      <c r="F15" s="2" t="s">
        <v>42</v>
      </c>
      <c r="G15" s="3" t="s">
        <v>42</v>
      </c>
      <c r="H15" s="2">
        <v>3</v>
      </c>
      <c r="I15" s="7">
        <v>3</v>
      </c>
      <c r="J15" s="11" t="s">
        <v>40</v>
      </c>
      <c r="K15" s="11"/>
    </row>
    <row r="16" spans="1:11" ht="28" customHeight="1" x14ac:dyDescent="0.3">
      <c r="A16" s="26"/>
      <c r="B16" s="29"/>
      <c r="C16" s="11"/>
      <c r="D16" s="15" t="s">
        <v>43</v>
      </c>
      <c r="E16" s="15"/>
      <c r="F16" s="2" t="s">
        <v>44</v>
      </c>
      <c r="G16" s="3" t="s">
        <v>44</v>
      </c>
      <c r="H16" s="2">
        <v>3</v>
      </c>
      <c r="I16" s="7">
        <v>3</v>
      </c>
      <c r="J16" s="11" t="s">
        <v>40</v>
      </c>
      <c r="K16" s="11"/>
    </row>
    <row r="17" spans="1:11" ht="34" customHeight="1" x14ac:dyDescent="0.3">
      <c r="A17" s="26"/>
      <c r="B17" s="29"/>
      <c r="C17" s="11"/>
      <c r="D17" s="15" t="s">
        <v>45</v>
      </c>
      <c r="E17" s="15"/>
      <c r="F17" s="2" t="s">
        <v>46</v>
      </c>
      <c r="G17" s="3" t="s">
        <v>47</v>
      </c>
      <c r="H17" s="2">
        <v>3</v>
      </c>
      <c r="I17" s="7">
        <v>0</v>
      </c>
      <c r="J17" s="11" t="s">
        <v>48</v>
      </c>
      <c r="K17" s="11"/>
    </row>
    <row r="18" spans="1:11" ht="34" customHeight="1" x14ac:dyDescent="0.3">
      <c r="A18" s="26"/>
      <c r="B18" s="29"/>
      <c r="C18" s="11"/>
      <c r="D18" s="15" t="s">
        <v>49</v>
      </c>
      <c r="E18" s="15"/>
      <c r="F18" s="2" t="s">
        <v>50</v>
      </c>
      <c r="G18" s="3" t="s">
        <v>47</v>
      </c>
      <c r="H18" s="2">
        <v>3</v>
      </c>
      <c r="I18" s="7">
        <v>0</v>
      </c>
      <c r="J18" s="11"/>
      <c r="K18" s="11"/>
    </row>
    <row r="19" spans="1:11" ht="27" customHeight="1" x14ac:dyDescent="0.3">
      <c r="A19" s="26"/>
      <c r="B19" s="29"/>
      <c r="C19" s="11"/>
      <c r="D19" s="15" t="s">
        <v>51</v>
      </c>
      <c r="E19" s="15"/>
      <c r="F19" s="2" t="s">
        <v>52</v>
      </c>
      <c r="G19" s="3" t="s">
        <v>52</v>
      </c>
      <c r="H19" s="2">
        <v>3</v>
      </c>
      <c r="I19" s="7">
        <v>3</v>
      </c>
      <c r="J19" s="11" t="s">
        <v>40</v>
      </c>
      <c r="K19" s="11"/>
    </row>
    <row r="20" spans="1:11" ht="47" customHeight="1" x14ac:dyDescent="0.3">
      <c r="A20" s="26"/>
      <c r="B20" s="29"/>
      <c r="C20" s="11"/>
      <c r="D20" s="15" t="s">
        <v>53</v>
      </c>
      <c r="E20" s="15"/>
      <c r="F20" s="2" t="s">
        <v>42</v>
      </c>
      <c r="G20" s="2" t="s">
        <v>54</v>
      </c>
      <c r="H20" s="2">
        <v>2</v>
      </c>
      <c r="I20" s="7">
        <v>2</v>
      </c>
      <c r="J20" s="11" t="s">
        <v>40</v>
      </c>
      <c r="K20" s="11"/>
    </row>
    <row r="21" spans="1:11" ht="36" customHeight="1" x14ac:dyDescent="0.3">
      <c r="A21" s="26"/>
      <c r="B21" s="29"/>
      <c r="C21" s="11"/>
      <c r="D21" s="15" t="s">
        <v>55</v>
      </c>
      <c r="E21" s="15"/>
      <c r="F21" s="2" t="s">
        <v>56</v>
      </c>
      <c r="G21" s="2" t="s">
        <v>56</v>
      </c>
      <c r="H21" s="2">
        <v>2</v>
      </c>
      <c r="I21" s="7">
        <v>2</v>
      </c>
      <c r="J21" s="11" t="s">
        <v>40</v>
      </c>
      <c r="K21" s="11"/>
    </row>
    <row r="22" spans="1:11" ht="34" customHeight="1" x14ac:dyDescent="0.3">
      <c r="A22" s="26"/>
      <c r="B22" s="29"/>
      <c r="C22" s="11"/>
      <c r="D22" s="15" t="s">
        <v>57</v>
      </c>
      <c r="E22" s="15"/>
      <c r="F22" s="2" t="s">
        <v>58</v>
      </c>
      <c r="G22" s="2" t="s">
        <v>59</v>
      </c>
      <c r="H22" s="2">
        <v>2</v>
      </c>
      <c r="I22" s="7">
        <v>2</v>
      </c>
      <c r="J22" s="11" t="s">
        <v>40</v>
      </c>
      <c r="K22" s="11"/>
    </row>
    <row r="23" spans="1:11" ht="75" customHeight="1" x14ac:dyDescent="0.3">
      <c r="A23" s="26"/>
      <c r="B23" s="29"/>
      <c r="C23" s="11"/>
      <c r="D23" s="15" t="s">
        <v>60</v>
      </c>
      <c r="E23" s="15"/>
      <c r="F23" s="2" t="s">
        <v>61</v>
      </c>
      <c r="G23" s="2" t="s">
        <v>62</v>
      </c>
      <c r="H23" s="2">
        <v>2</v>
      </c>
      <c r="I23" s="7">
        <f>217/220*2</f>
        <v>1.9727272727272727</v>
      </c>
      <c r="J23" s="11" t="s">
        <v>63</v>
      </c>
      <c r="K23" s="11"/>
    </row>
    <row r="24" spans="1:11" ht="77" customHeight="1" x14ac:dyDescent="0.3">
      <c r="A24" s="26"/>
      <c r="B24" s="29"/>
      <c r="C24" s="11"/>
      <c r="D24" s="15" t="s">
        <v>64</v>
      </c>
      <c r="E24" s="15"/>
      <c r="F24" s="2" t="s">
        <v>65</v>
      </c>
      <c r="G24" s="2" t="s">
        <v>66</v>
      </c>
      <c r="H24" s="2">
        <v>2</v>
      </c>
      <c r="I24" s="7">
        <v>0</v>
      </c>
      <c r="J24" s="11" t="s">
        <v>67</v>
      </c>
      <c r="K24" s="11"/>
    </row>
    <row r="25" spans="1:11" ht="51" customHeight="1" x14ac:dyDescent="0.3">
      <c r="A25" s="27"/>
      <c r="B25" s="30"/>
      <c r="C25" s="11"/>
      <c r="D25" s="15" t="s">
        <v>68</v>
      </c>
      <c r="E25" s="15"/>
      <c r="F25" s="2" t="s">
        <v>69</v>
      </c>
      <c r="G25" s="2" t="s">
        <v>70</v>
      </c>
      <c r="H25" s="2">
        <v>2</v>
      </c>
      <c r="I25" s="7">
        <f>127/130*2</f>
        <v>1.9538461538461538</v>
      </c>
      <c r="J25" s="11" t="s">
        <v>71</v>
      </c>
      <c r="K25" s="11"/>
    </row>
    <row r="26" spans="1:11" ht="46" customHeight="1" x14ac:dyDescent="0.3">
      <c r="A26" s="25" t="s">
        <v>72</v>
      </c>
      <c r="B26" s="25" t="s">
        <v>72</v>
      </c>
      <c r="C26" s="11" t="s">
        <v>73</v>
      </c>
      <c r="D26" s="15" t="s">
        <v>74</v>
      </c>
      <c r="E26" s="15"/>
      <c r="F26" s="2" t="s">
        <v>75</v>
      </c>
      <c r="G26" s="2" t="s">
        <v>76</v>
      </c>
      <c r="H26" s="2">
        <v>5</v>
      </c>
      <c r="I26" s="7">
        <v>5</v>
      </c>
      <c r="J26" s="11" t="s">
        <v>40</v>
      </c>
      <c r="K26" s="11"/>
    </row>
    <row r="27" spans="1:11" ht="121" customHeight="1" x14ac:dyDescent="0.3">
      <c r="A27" s="26"/>
      <c r="B27" s="26"/>
      <c r="C27" s="11"/>
      <c r="D27" s="15" t="s">
        <v>77</v>
      </c>
      <c r="E27" s="16"/>
      <c r="F27" s="3" t="s">
        <v>78</v>
      </c>
      <c r="G27" s="3" t="s">
        <v>79</v>
      </c>
      <c r="H27" s="2">
        <v>5</v>
      </c>
      <c r="I27" s="7">
        <v>4</v>
      </c>
      <c r="J27" s="11" t="s">
        <v>80</v>
      </c>
      <c r="K27" s="11"/>
    </row>
    <row r="28" spans="1:11" ht="115" customHeight="1" x14ac:dyDescent="0.3">
      <c r="A28" s="26"/>
      <c r="B28" s="26"/>
      <c r="C28" s="2" t="s">
        <v>81</v>
      </c>
      <c r="D28" s="16" t="s">
        <v>82</v>
      </c>
      <c r="E28" s="16"/>
      <c r="F28" s="3" t="s">
        <v>83</v>
      </c>
      <c r="G28" s="3" t="s">
        <v>84</v>
      </c>
      <c r="H28" s="2">
        <v>5</v>
      </c>
      <c r="I28" s="7">
        <v>4</v>
      </c>
      <c r="J28" s="11" t="s">
        <v>85</v>
      </c>
      <c r="K28" s="11"/>
    </row>
    <row r="29" spans="1:11" ht="48" customHeight="1" x14ac:dyDescent="0.3">
      <c r="A29" s="26"/>
      <c r="B29" s="27"/>
      <c r="C29" s="2" t="s">
        <v>86</v>
      </c>
      <c r="D29" s="15" t="s">
        <v>87</v>
      </c>
      <c r="E29" s="15"/>
      <c r="F29" s="2" t="s">
        <v>88</v>
      </c>
      <c r="G29" s="3" t="s">
        <v>89</v>
      </c>
      <c r="H29" s="2">
        <v>5</v>
      </c>
      <c r="I29" s="7">
        <v>5</v>
      </c>
      <c r="J29" s="11" t="s">
        <v>40</v>
      </c>
      <c r="K29" s="11"/>
    </row>
    <row r="30" spans="1:11" ht="124" customHeight="1" x14ac:dyDescent="0.3">
      <c r="A30" s="27"/>
      <c r="B30" s="2" t="s">
        <v>90</v>
      </c>
      <c r="C30" s="2" t="s">
        <v>91</v>
      </c>
      <c r="D30" s="15" t="s">
        <v>92</v>
      </c>
      <c r="E30" s="15"/>
      <c r="F30" s="2" t="s">
        <v>93</v>
      </c>
      <c r="G30" s="2" t="s">
        <v>94</v>
      </c>
      <c r="H30" s="2">
        <v>8</v>
      </c>
      <c r="I30" s="7">
        <v>7</v>
      </c>
      <c r="J30" s="11" t="s">
        <v>95</v>
      </c>
      <c r="K30" s="11"/>
    </row>
    <row r="31" spans="1:11" ht="63" customHeight="1" x14ac:dyDescent="0.3">
      <c r="A31" s="25" t="s">
        <v>72</v>
      </c>
      <c r="B31" s="25" t="s">
        <v>72</v>
      </c>
      <c r="C31" s="11" t="s">
        <v>96</v>
      </c>
      <c r="D31" s="15" t="s">
        <v>97</v>
      </c>
      <c r="E31" s="15"/>
      <c r="F31" s="2" t="s">
        <v>98</v>
      </c>
      <c r="G31" s="2" t="s">
        <v>99</v>
      </c>
      <c r="H31" s="2">
        <v>8</v>
      </c>
      <c r="I31" s="7">
        <v>7</v>
      </c>
      <c r="J31" s="11" t="s">
        <v>100</v>
      </c>
      <c r="K31" s="11"/>
    </row>
    <row r="32" spans="1:11" ht="60" customHeight="1" x14ac:dyDescent="0.3">
      <c r="A32" s="26"/>
      <c r="B32" s="26"/>
      <c r="C32" s="11"/>
      <c r="D32" s="15" t="s">
        <v>101</v>
      </c>
      <c r="E32" s="15"/>
      <c r="F32" s="2" t="s">
        <v>102</v>
      </c>
      <c r="G32" s="2" t="s">
        <v>103</v>
      </c>
      <c r="H32" s="2">
        <v>7</v>
      </c>
      <c r="I32" s="7">
        <v>6</v>
      </c>
      <c r="J32" s="11" t="s">
        <v>104</v>
      </c>
      <c r="K32" s="11"/>
    </row>
    <row r="33" spans="1:11" ht="34" customHeight="1" x14ac:dyDescent="0.3">
      <c r="A33" s="26"/>
      <c r="B33" s="27"/>
      <c r="C33" s="31"/>
      <c r="D33" s="15" t="s">
        <v>105</v>
      </c>
      <c r="E33" s="16"/>
      <c r="F33" s="3" t="s">
        <v>106</v>
      </c>
      <c r="G33" s="3" t="s">
        <v>107</v>
      </c>
      <c r="H33" s="2">
        <v>7</v>
      </c>
      <c r="I33" s="7">
        <v>7</v>
      </c>
      <c r="J33" s="11" t="s">
        <v>40</v>
      </c>
      <c r="K33" s="11"/>
    </row>
    <row r="34" spans="1:11" ht="44" customHeight="1" x14ac:dyDescent="0.3">
      <c r="A34" s="27"/>
      <c r="B34" s="2" t="s">
        <v>108</v>
      </c>
      <c r="C34" s="2" t="s">
        <v>109</v>
      </c>
      <c r="D34" s="15" t="s">
        <v>110</v>
      </c>
      <c r="E34" s="15"/>
      <c r="F34" s="2" t="s">
        <v>111</v>
      </c>
      <c r="G34" s="3" t="s">
        <v>112</v>
      </c>
      <c r="H34" s="2">
        <v>10</v>
      </c>
      <c r="I34" s="7">
        <v>10</v>
      </c>
      <c r="J34" s="11" t="s">
        <v>40</v>
      </c>
      <c r="K34" s="11"/>
    </row>
    <row r="35" spans="1:11" s="1" customFormat="1" ht="25" customHeight="1" x14ac:dyDescent="0.3">
      <c r="A35" s="24" t="s">
        <v>113</v>
      </c>
      <c r="B35" s="24"/>
      <c r="C35" s="24"/>
      <c r="D35" s="24"/>
      <c r="E35" s="24"/>
      <c r="F35" s="24"/>
      <c r="G35" s="24"/>
      <c r="H35" s="6">
        <f>SUM(H14:H34)+10</f>
        <v>100</v>
      </c>
      <c r="I35" s="8">
        <f>SUM(I14:I34)+K7</f>
        <v>86.867514620225975</v>
      </c>
      <c r="J35" s="11" t="s">
        <v>40</v>
      </c>
      <c r="K35" s="11"/>
    </row>
  </sheetData>
  <mergeCells count="80">
    <mergeCell ref="A35:G35"/>
    <mergeCell ref="J35:K35"/>
    <mergeCell ref="A11:A12"/>
    <mergeCell ref="A14:A25"/>
    <mergeCell ref="A26:A30"/>
    <mergeCell ref="A31:A34"/>
    <mergeCell ref="B14:B25"/>
    <mergeCell ref="B26:B29"/>
    <mergeCell ref="B31:B33"/>
    <mergeCell ref="C14:C25"/>
    <mergeCell ref="C26:C27"/>
    <mergeCell ref="C31:C33"/>
    <mergeCell ref="J17:K18"/>
    <mergeCell ref="D32:E32"/>
    <mergeCell ref="J32:K32"/>
    <mergeCell ref="D33:E33"/>
    <mergeCell ref="J33:K33"/>
    <mergeCell ref="D34:E34"/>
    <mergeCell ref="J34:K34"/>
    <mergeCell ref="D29:E29"/>
    <mergeCell ref="J29:K29"/>
    <mergeCell ref="D30:E30"/>
    <mergeCell ref="J30:K30"/>
    <mergeCell ref="D31:E31"/>
    <mergeCell ref="J31:K31"/>
    <mergeCell ref="D26:E26"/>
    <mergeCell ref="J26:K26"/>
    <mergeCell ref="D27:E27"/>
    <mergeCell ref="J27:K27"/>
    <mergeCell ref="D28:E28"/>
    <mergeCell ref="J28:K28"/>
    <mergeCell ref="D23:E23"/>
    <mergeCell ref="J23:K23"/>
    <mergeCell ref="D24:E24"/>
    <mergeCell ref="J24:K24"/>
    <mergeCell ref="D25:E25"/>
    <mergeCell ref="J25:K25"/>
    <mergeCell ref="D20:E20"/>
    <mergeCell ref="J20:K20"/>
    <mergeCell ref="D21:E21"/>
    <mergeCell ref="J21:K21"/>
    <mergeCell ref="D22:E22"/>
    <mergeCell ref="J22:K22"/>
    <mergeCell ref="D16:E16"/>
    <mergeCell ref="J16:K16"/>
    <mergeCell ref="D17:E17"/>
    <mergeCell ref="D18:E18"/>
    <mergeCell ref="D19:E19"/>
    <mergeCell ref="J19:K19"/>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7" type="noConversion"/>
  <printOptions horizontalCentered="1"/>
  <pageMargins left="0.78680555555555598" right="0.78680555555555598" top="0.78680555555555598" bottom="0.78680555555555598" header="0.39305555555555599" footer="0.393055555555555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自评表</vt:lpstr>
      <vt:lpstr>自评表!Print_Area</vt:lpstr>
      <vt:lpstr>自评表!Print_Titles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2022-05-21T03:31:56Z</cp:lastPrinted>
  <dcterms:created xsi:type="dcterms:W3CDTF">2021-04-16T11:24:00Z</dcterms:created>
  <dcterms:modified xsi:type="dcterms:W3CDTF">2022-05-24T01:30:00Z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2052-11.1.0.11636</vt:lpwstr>
  </property>
</Properties>
</file>