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zhao\Desktop\市科协绩效自评成果\市科协单位绩效自评表\"/>
    </mc:Choice>
  </mc:AlternateContent>
  <xr:revisionPtr revIDLastSave="0" documentId="13_ncr:1_{27357AC4-8427-4FA5-81BE-D9FC4433BEBF}" xr6:coauthVersionLast="47" xr6:coauthVersionMax="47" xr10:uidLastSave="{00000000-0000-0000-0000-000000000000}"/>
  <bookViews>
    <workbookView xWindow="-110" yWindow="-110" windowWidth="22780" windowHeight="14660" xr2:uid="{00000000-000D-0000-FFFF-FFFF00000000}"/>
  </bookViews>
  <sheets>
    <sheet name="定" sheetId="2" r:id="rId1"/>
  </sheets>
  <definedNames>
    <definedName name="_xlnm.Print_Titles" localSheetId="0">定!$13:$13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4" i="2" l="1"/>
  <c r="I7" i="2"/>
  <c r="K7" i="2" s="1"/>
  <c r="I63" i="2" s="1"/>
</calcChain>
</file>

<file path=xl/sharedStrings.xml><?xml version="1.0" encoding="utf-8"?>
<sst xmlns="http://schemas.openxmlformats.org/spreadsheetml/2006/main" count="266" uniqueCount="165">
  <si>
    <t>项目支出绩效自评表</t>
  </si>
  <si>
    <t>（2021年度）</t>
  </si>
  <si>
    <t>项目名称</t>
  </si>
  <si>
    <t>政务信息化运行保障</t>
  </si>
  <si>
    <t>主管部门</t>
  </si>
  <si>
    <t>北京市科学技术协会</t>
  </si>
  <si>
    <t>实施单位</t>
  </si>
  <si>
    <t>北京市科协科学技术协会（本级）</t>
  </si>
  <si>
    <t>项目负责人</t>
  </si>
  <si>
    <t>王同心</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</si>
  <si>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</si>
  <si>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</si>
  <si>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</si>
  <si>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</si>
  <si>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</si>
  <si>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</si>
  <si>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</si>
  <si>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</si>
  <si>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</si>
  <si>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</si>
  <si>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</si>
  <si>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</si>
  <si>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</si>
  <si>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</si>
  <si>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</si>
  <si>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</si>
  <si>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1.购买信息系统的运维服务，保障相关信息系统的正常运行。
2.对市科协信息化系统的网络设备、网络布线、信息模块、机房专用空调设备、UPS电源、服务器等设备运行维护。
3.租用联通机房4台服务器的机位及相应的网络流量；
4.短信息费用；
5.缴纳市科协所属的网站域名，域名通址，无线域名的服务费，继续享有相应域名的所有权；
6.实施对市科协所属网站的网络安全监控。
7.对市科协所属的信息系统进行安全评估，对信息系统的操作系统、业务系统、数据交换、安全策略等进行安全评估，查找信息系统存在的安全漏洞和隐患。
8.购买KVNET网络杀毒软件服务。
9.北京科普资源共享服务平台租用中国电信IDC云平台。
10.科技报社APP加租用北京市政务云平台、科协绩效考核评价系统北京市政务云平台租用费。
11.市科协办公楼无线网络维护。
项目的实施，保障了北京市科协电子政务信息系统能够安全、稳定、正常的运行，能够更好地为科技工作者服务，为创新驱动发展服务，为提供全民科学素质服务。是市科协机关、直属事业单位日常办公的有力支撑。
12.互联网光纤接入
13.机房专用设备购置</t>
  </si>
  <si>
    <t>一级指标</t>
  </si>
  <si>
    <t>二级指标</t>
  </si>
  <si>
    <t>三级指标</t>
  </si>
  <si>
    <t>年度指标值</t>
  </si>
  <si>
    <t>实际完成值</t>
  </si>
  <si>
    <t>偏差原因分析及改进措施</t>
  </si>
  <si>
    <t>产出指标</t>
  </si>
  <si>
    <t>数量指标</t>
  </si>
  <si>
    <t>信息系统运维数量</t>
  </si>
  <si>
    <t>办公系统10个、网站30多个</t>
  </si>
  <si>
    <t>办公系统7个、网站30多个</t>
  </si>
  <si>
    <t>硬件系统及有线局域网运维数量</t>
  </si>
  <si>
    <t>服务器16台；有限局域网（含28个主要网络设备）及布线1套</t>
  </si>
  <si>
    <t>服务器18台，网络设备26台</t>
  </si>
  <si>
    <t>机房运维数量</t>
  </si>
  <si>
    <t>网络中心机房1个，接入设备机房1个</t>
  </si>
  <si>
    <t>2个</t>
  </si>
  <si>
    <t>购买域名使用权</t>
  </si>
  <si>
    <t>顶级域名13个、通用网址2个、域名安全锁2个、云解析2个</t>
  </si>
  <si>
    <t>网站安全监控</t>
  </si>
  <si>
    <t>全年实施监控22个网站的运行状态并及时告警</t>
  </si>
  <si>
    <t>监控网站运行13个，监控系统: 北京市科学技术协会(中文)、北京市科学技术协会(英文)、绩效考核系统、网站内容管理系统、市科协即时通、市科协APP、亮剑网、北京继续教育网、科普之窗、学生科技网、蝌蚪五线谱、科学加APP、绩效考核系统。</t>
  </si>
  <si>
    <t>市科协信息系统安全评估</t>
  </si>
  <si>
    <t>重点评估22个信息系统的安全漏洞和隐患并提出相应的处理建议和系统安全评估报告</t>
  </si>
  <si>
    <t>评估信息系统18个</t>
  </si>
  <si>
    <t>中国电信IDC云平台租用服务</t>
  </si>
  <si>
    <t>主机租用7台，公网IP5个，20M互联网独享带宽，防火墙及漏洞防护4套</t>
  </si>
  <si>
    <t>北京政务云平台租用服务</t>
  </si>
  <si>
    <t>市科协办公楼无线网络维护</t>
  </si>
  <si>
    <t>1台WAPI AS认证服务器、1台核心交换机AS6603、3台POE交换机AS3200-24GC-PWR、1台防火墙A6-3020、1台无线控制器AX5000-512、43台无线接入点AE5000-EN2T、1台上网行为管理AM2530</t>
  </si>
  <si>
    <t>互联网光纤接入</t>
  </si>
  <si>
    <t>首信公司互联网光纤接入300M、中国联通互联网光纤接入40M</t>
  </si>
  <si>
    <t>机房专用设备购置</t>
  </si>
  <si>
    <t>机房精密空调Emerson1台、UPS电池32块、天融信上网行为管理TopACM1台、天融信防火墙NGFW4000-UF2台、华为交换机S5700S-52P-LI-AC8台、华为交换机5700S-28P-LI-AC10台</t>
  </si>
  <si>
    <t>机房精密空调Emerson1台、UPS电池32块、天融信上网行为管理TopACM1台、天融信防火墙NGFW4000-UF2台、华为S1720-52GWR-4P企业级48口千兆交换机8台、华为S5735S-L24T4S-A企业级24口千兆交换机10台</t>
  </si>
  <si>
    <t>质量指标</t>
  </si>
  <si>
    <t>信息系统正常运行率</t>
  </si>
  <si>
    <t>98%以上</t>
  </si>
  <si>
    <t>99%（但联络平台也存在个别无法正常访问的现象，主要原因是系统自动打补丁时，应用程序未能正常启动运行。即时通讯系统出了了无法开通新用户的情况，问题是服务器内存及存储空间不足引起的，都予以解决）</t>
  </si>
  <si>
    <t>硬件系统正常运行率</t>
  </si>
  <si>
    <t>99%以上</t>
  </si>
  <si>
    <t>有线局域网络正常运行率</t>
  </si>
  <si>
    <t>全年正常运行，只是在单位几次断电时停止过运行</t>
  </si>
  <si>
    <t>无线局域网络正常运行率</t>
  </si>
  <si>
    <t>网站域名使用权及域名解析服务</t>
  </si>
  <si>
    <t>获得享有网站域名的所有权，并提供及时的域名解析服务</t>
  </si>
  <si>
    <t>达到预期目标</t>
  </si>
  <si>
    <t>网站运行监控及告警服务质量</t>
  </si>
  <si>
    <t>提供24小时不间断的网站运行监控及告警服务</t>
  </si>
  <si>
    <t>基本达到预期目标，极偶尔有误报现象</t>
  </si>
  <si>
    <t>信息系统安全评估质量</t>
  </si>
  <si>
    <t>对相关信息系统进行高质量得安全评估，并提供详实的安全评估报告，提供高质量的、及时的安全咨询服务</t>
  </si>
  <si>
    <t>基本达到预期目标，安全评估还有未发现的漏洞，评估后还能陆续发现其他一些安全漏洞</t>
  </si>
  <si>
    <t>中国电信IDC云平台租用服务质量</t>
  </si>
  <si>
    <t>享有稳定的云平台计算、存储、网络安全服务、带宽使用等服务</t>
  </si>
  <si>
    <t>北京政务云平台租用服务质量</t>
  </si>
  <si>
    <t>互联网光纤接入带宽、运行稳定性及故障率</t>
  </si>
  <si>
    <t>首信公司互联网光纤接入300M、中国联通互联网光纤接入40M，互联网宽带带宽是否达标、运行稳定性、故障率</t>
  </si>
  <si>
    <t>互联网宽带达到要求，运行稳定，故障率极低</t>
  </si>
  <si>
    <t>机房专用设备质量</t>
  </si>
  <si>
    <t>机房精密空调Emerson、UPS电池、天融信上网行为管理TopACM、天融信防火墙NGFW4000-UF、华为交换机的质量</t>
  </si>
  <si>
    <t>设备质量好、运行稳定、未发生过故障</t>
  </si>
  <si>
    <t>时效指标</t>
  </si>
  <si>
    <t>信息系统运维时间</t>
  </si>
  <si>
    <t>1月1日至12月31日</t>
  </si>
  <si>
    <t>硬件系统及有线局域网运维时间</t>
  </si>
  <si>
    <t>服务器托管享有服务的时间</t>
  </si>
  <si>
    <t>域名年费享有服务的时间从域名缴纳时间开始计算累计时间</t>
  </si>
  <si>
    <t>域名费缴费后，延续域名使用12个月</t>
  </si>
  <si>
    <t>网络安全监控</t>
  </si>
  <si>
    <t>市科协信息系统安全评估时间</t>
  </si>
  <si>
    <t>12月31日前</t>
  </si>
  <si>
    <t>中国电信IDC云平台租用服务时间</t>
  </si>
  <si>
    <t>2021年3月至2022年3月</t>
  </si>
  <si>
    <t>北京政务云平台租用服务时间</t>
  </si>
  <si>
    <t>科技报社APP加2021年6月1日至2022年5月31日、绩效考核系统从2020年12月25日至2021年12月24日</t>
  </si>
  <si>
    <t>2021年1月1日至2021年12月31日</t>
  </si>
  <si>
    <t>首信互联网服务期2021年1月1日至2021年12月31日、联通互联网服务期2021年6月14日至2022年6月13日</t>
  </si>
  <si>
    <t>4月-10月期间购置</t>
  </si>
  <si>
    <t>成本指标</t>
  </si>
  <si>
    <t>信息系统运维</t>
  </si>
  <si>
    <t>控制在94.24万元以内</t>
  </si>
  <si>
    <t>硬件系统运维</t>
  </si>
  <si>
    <t>控制在28万元以内</t>
  </si>
  <si>
    <t>28万元</t>
  </si>
  <si>
    <t>域名年费</t>
  </si>
  <si>
    <t>控制在4.346万元以内</t>
  </si>
  <si>
    <t>4.346万元</t>
  </si>
  <si>
    <t>网络安全监控、健康诊断服务、网站群访问统计分析</t>
  </si>
  <si>
    <t>控制在5.00万元以内</t>
  </si>
  <si>
    <t>5.00万元</t>
  </si>
  <si>
    <t>控制在8万元以内</t>
  </si>
  <si>
    <t>8万元</t>
  </si>
  <si>
    <t>中国电信IDC云平台租用</t>
  </si>
  <si>
    <t>控制在7.78万元以内</t>
  </si>
  <si>
    <t>7.78万元</t>
  </si>
  <si>
    <t>北京政务云平台租用</t>
  </si>
  <si>
    <t>控制在16.686万元以内</t>
  </si>
  <si>
    <t>16.686万元</t>
  </si>
  <si>
    <t>控制在5万元以内</t>
  </si>
  <si>
    <t>5万元</t>
  </si>
  <si>
    <t>控制在52.776万以内</t>
  </si>
  <si>
    <t>52.776万</t>
  </si>
  <si>
    <t>控制在96.18万以内</t>
  </si>
  <si>
    <t>90.929万</t>
  </si>
  <si>
    <t>效益指标</t>
  </si>
  <si>
    <t>保障相关信息系统及硬件设备稳定、正常的运行</t>
  </si>
  <si>
    <t>市科协信息系统设备及局域网的安全运行稳定性，能够为业务开展提供支撑</t>
  </si>
  <si>
    <t>信息系统安全评估服务效益</t>
  </si>
  <si>
    <t>对市科协的网站和日常办公系统进行安全评估，能够及时了解到信息系统存在的安全漏洞和隐患,为下一步及时修复信息系统，减少不良影响和损失</t>
  </si>
  <si>
    <t>市科协办公楼无线网络维护效果</t>
  </si>
  <si>
    <t>保障市科协通过无线局域网开展日常办公</t>
  </si>
  <si>
    <t>市科协日常办公访问互联网的需求</t>
  </si>
  <si>
    <t>通过购买设备，替换升级市科协机房原有设备</t>
  </si>
  <si>
    <t>满意度指标</t>
  </si>
  <si>
    <t>服务对象满意度指标</t>
  </si>
  <si>
    <t>信息系统使用人员满意度</t>
  </si>
  <si>
    <t>较高</t>
  </si>
  <si>
    <t>未开展满意度调查，未收到不满意的投诉</t>
  </si>
  <si>
    <t>总分</t>
  </si>
  <si>
    <r>
      <t>88.24</t>
    </r>
    <r>
      <rPr>
        <sz val="10"/>
        <rFont val="宋体"/>
        <family val="3"/>
        <charset val="134"/>
      </rPr>
      <t>万元</t>
    </r>
  </si>
  <si>
    <t>1.通过对信息系统的运维服务，保障了相关信息系统的正常运行办公系统维护、即时通讯系统运维、 JCMS内容发布系统维护、内网门户及VIDEO系统运维、APP系统运维、九大代表委员系统运维、绩效考核系统运维等信息系统相关信息系的正常运行；
2.域名服务项目使得市科协获得享有网站域名的所有权，并提供及时的域名解析服务；
3.网站安全监控和安全值班，实现全年网站实施监控并在出现问题时及时告警；信息系统安全评估信息系统18个，
4.通过对市科协信息系统的安全评估，使得市科协能够及时发现信息系统存在的漏洞和隐患，为市科协及时加固系统赢得了时间，减少或杜绝对市科协信息系统数据的破坏，减少对本单位、对社会带来的危害。
5.市科协办公楼无线网络维护，保障市科协通过无线局域网开展日常办公。
6.通过对市科协应用系统维护，包括对操作系统、数据库、网站参数配置优化、日志分析、用户访问优化等，保障了市科协业务系统（含网站）的正常运行。
6.中国电信IDC云平台租用、北京政务云平台租用。主要工作内容包括对相关信息系统进行日志检查、参数调优、系统BUG修复、系统补丁下载安装、系统流程调整、页面调整、数据备份、恢复等。
7.通过对信息系统硬件维护，有效的维护了市科协的网络设备、网络布线、信息模块、机房专用空调设备、UPS电源、服务器等设备运行维护。保障市科协局域网络和市科协机房设备的正常运行。
8.互联网光纤接入
9.机房专用设备购置
未开展的项目：由于市科协业务调整，信息系统整合等因素，市科协枢纽型组织信息化平台维护、服务器托管费、通信流量费及短信费、KVNET网络杀毒软件项目未执行，该部分效益未能有效发挥，相关项目资金18.01万资金退还市财政。
10.互联网光纤接入：互联网宽带达到要求，运行稳定，故障率极低，满足市科协日常办公访问互联网的需求。
11.机房专用设备购置：通过购买设备，替换升级市科协机房原有设备，保证了机房设备正常运行。</t>
    <phoneticPr fontId="11" type="noConversion"/>
  </si>
  <si>
    <t>绩效指标</t>
    <phoneticPr fontId="11" type="noConversion"/>
  </si>
  <si>
    <t>由于市科协网站和业务系统整改，根据调整之后的系统，进行了网站和业务系统安全评估服务工作，评估范围最后定为18个</t>
    <phoneticPr fontId="11" type="noConversion"/>
  </si>
  <si>
    <t>通过对市科协信息系统的安全评估，使得市科协能够及时发现信息系统存在的漏洞和隐患，为市科协及时加固系统赢得了时间，减少或杜绝对市科协信息系统数据的破坏，减少对本单位、对社会带来的危害</t>
    <phoneticPr fontId="11" type="noConversion"/>
  </si>
  <si>
    <t>市科协信息系统设备及局域网的安全稳定运行，保障市科协工作人员能够利用市科协信息系统和局域网开展正常办公</t>
    <phoneticPr fontId="11" type="noConversion"/>
  </si>
  <si>
    <t>互联网宽带达到要求，运行稳定，故障率极低，满足市科协日常办公访问互联网的需求</t>
    <phoneticPr fontId="11" type="noConversion"/>
  </si>
  <si>
    <t>市科协办公楼无线网络运行稳定，为办公楼内工作人员开展办公提供了便捷、高效</t>
    <phoneticPr fontId="11" type="noConversion"/>
  </si>
  <si>
    <t>通过购买设备，替换升级市科协机房原有设备，保证了机房设备正常运行</t>
    <phoneticPr fontId="11" type="noConversion"/>
  </si>
  <si>
    <t>未接到用户投诉、但希望市科协能够申请更高的互联网带宽，能够更加高效的访问互联网，总体满意度较好</t>
    <phoneticPr fontId="11" type="noConversion"/>
  </si>
  <si>
    <t>续上页</t>
    <phoneticPr fontId="11" type="noConversion"/>
  </si>
  <si>
    <t>——</t>
    <phoneticPr fontId="11" type="noConversion"/>
  </si>
  <si>
    <t>科技报社APP加云平台租用费,其中
计算服务:x86平台云主机服务 vCPU（主频不低于2.4GHz）8个，x86平台云主机服务，内存32G；
普通存储：1000GB；
高性能存储：1000GB；
互联网带宽：20Mbps；
安全服务：1套服务，提供物理安全以及网络边界的各类安全访问控制设备；
硬件WAF防护设备租用：1套，在网站前端架设WAF硬件防护设备，保证用户网站对已知安全隐患进行防护，实时升级漏洞补丁，配置防护策略，可起到前端防护作用。每月一份防护记录，年终总结报告；
互联网IP地址租用服务：1个互联网IP地址租用服务；
远程运维接入服务：1个账号，账号结合身份验通过VPN远程接入堡垒机维护；
操作系统租用：2套window 2012 server ；
特定云主机深度监控及运维保障服务（7*24小时值守），本地备份服务。
科协绩效考核评价系统云平台租用费,其中
计算服务:x86平台云主机服务vCPU（主频不低于2.4GHz）8个，x86平台云主机服务 内存32G;
普通存储:1000G;
高性能存储:1000G;
互联网链路带宽:20Mbps;
安全服务:提供物理安全以及网络边界的各类安全访问控制设备;
互联网IP地址租用服务，并提供备案服务;
WAF防护;
远程接入服务；
特定云主机深度监控及运维保障服务（7*24小时值守），本地备份服务。</t>
    <phoneticPr fontId="11" type="noConversion"/>
  </si>
  <si>
    <t>科技报社APP加云平台租用费,其中
计算服务:2台（4CPU，16GB内存）；
普通存储：100GB；
高性能存储：200GB；
互联网带宽：20Mbps；
安全服务：1套服务，提供物理安全以及网络边界的各类安全访问控制设备；
硬件WAF防护设备租用：1套，在网站前端架设WAF硬件防护设备，保证用户网站对已知安全隐患进行防护，实时升级漏洞补丁，配置防护策略，可起到前端防护作用。每月一份防护记录，年终总结报告；
互联网IP地址租用服务：1个互联网IP地址租用服务；
远程运维接入服务：1个账号，账号结合身份验通过VPN远程接入堡垒机维护；
操作系统租用：2套window 2012 server 。
科协绩效考核评价系统云平台租用费,其中
计算服务:4CPU，16GB内存;
普通存储:1000G;
高性能存储:200G;
互联网链路带宽:20Mbps;
安全服务:提供物理安全以及网络边界的各类安全访问控制设备;
互联网IP地址租用服务;
WAF防护;
远程接入服务。</t>
    <phoneticPr fontId="11" type="noConversion"/>
  </si>
  <si>
    <t>应网信办要求，系统网站进行整合精简，枢纽型组织信息化平台系统停用</t>
    <phoneticPr fontId="11" type="noConversion"/>
  </si>
  <si>
    <t>由于市科协网站和业务系统调整，原有部分信息系统不面向互联网访问，造成互联网模式下无法正常远程监控</t>
    <phoneticPr fontId="11" type="noConversion"/>
  </si>
  <si>
    <t>由于电商平台，原来计划购买的交换机型号查询不到，后来经过性能和价格比较，购买了性能接近，价格更加低廉的设备取代</t>
    <phoneticPr fontId="11" type="noConversion"/>
  </si>
  <si>
    <r>
      <t>注：未执行的经费财政已收回、核减经费部分的相关年初指标已删除（</t>
    </r>
    <r>
      <rPr>
        <sz val="10"/>
        <color theme="1"/>
        <rFont val="宋体"/>
        <family val="3"/>
        <charset val="134"/>
      </rPr>
      <t>如市科协网站群服务器托管、短信息服务、网络杀毒软件服务、华为交换机1720S-20GFR-4TP的</t>
    </r>
    <r>
      <rPr>
        <sz val="10"/>
        <rFont val="宋体"/>
        <family val="3"/>
        <charset val="134"/>
      </rPr>
      <t>采购），</t>
    </r>
    <r>
      <rPr>
        <sz val="10"/>
        <color rgb="FF000000"/>
        <rFont val="宋体"/>
        <family val="3"/>
        <charset val="134"/>
      </rPr>
      <t>不在本次自评表中体现，不参与赋分和评分</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</si>
</sst>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Red]#,##0.000000"/>
    <numFmt numFmtId="177" formatCode="#0.000000"/>
    <numFmt numFmtId="178" formatCode="0.000000_);[Red]\(0.000000\)"/>
    <numFmt numFmtId="179" formatCode="0.00_);[Red]\(0.00\)"/>
  </numFmts>
  <fonts count="13" x14ac:knownFonts="1">
    <font>
      <sz val="11"/>
      <color theme="1"/>
      <name val="等线"/>
      <charset val="134"/>
      <scheme val="minor"/>
    </font>
    <font>
      <b/>
      <sz val="11"/>
      <color theme="1"/>
      <name val="等线"/>
      <family val="3"/>
      <charset val="134"/>
      <scheme val="minor"/>
    </font>
    <font>
      <sz val="18"/>
      <color theme="1"/>
      <name val="华文中宋"/>
      <family val="3"/>
      <charset val="134"/>
    </font>
    <font>
      <sz val="10"/>
      <color theme="1"/>
      <name val="宋体"/>
      <family val="3"/>
      <charset val="134"/>
    </font>
    <font>
      <sz val="9"/>
      <name val="宋体"/>
      <family val="3"/>
      <charset val="134"/>
    </font>
    <font>
      <sz val="10"/>
      <name val="宋体"/>
      <family val="3"/>
      <charset val="134"/>
    </font>
    <font>
      <sz val="10"/>
      <color rgb="FF000000"/>
      <name val="宋体"/>
      <family val="3"/>
      <charset val="134"/>
    </font>
    <font>
      <b/>
      <sz val="10"/>
      <color rgb="FF000000"/>
      <name val="宋体"/>
      <family val="3"/>
      <charset val="134"/>
    </font>
    <font>
      <sz val="11"/>
      <color indexed="8"/>
      <name val="宋体"/>
      <family val="3"/>
      <charset val="134"/>
    </font>
    <font>
      <sz val="12"/>
      <name val="宋体"/>
      <family val="3"/>
      <charset val="134"/>
    </font>
    <font>
      <sz val="11"/>
      <color theme="1"/>
      <name val="等线"/>
      <family val="3"/>
      <charset val="134"/>
      <scheme val="minor"/>
    </font>
    <font>
      <sz val="9"/>
      <name val="等线"/>
      <family val="3"/>
      <charset val="134"/>
      <scheme val="minor"/>
    </font>
    <font>
      <sz val="8"/>
      <color theme="1"/>
      <name val="宋体"/>
      <family val="3"/>
      <charset val="134"/>
    </font>
  </fonts>
  <fills count="3">
    <fill>
      <patternFill patternType="none"/>
    </fill>
    <fill>
      <patternFill patternType="gray125"/>
    </fill>
    <fill>
      <patternFill patternType="solid">
        <fgColor theme="0"/>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6">
    <xf numFmtId="0" fontId="0" fillId="0" borderId="0">
      <alignment vertical="center"/>
    </xf>
    <xf numFmtId="9" fontId="10" fillId="0" borderId="0" applyFont="0" applyFill="0" applyBorder="0" applyAlignment="0" applyProtection="0">
      <alignment vertical="center"/>
    </xf>
    <xf numFmtId="0" fontId="9" fillId="0" borderId="0"/>
    <xf numFmtId="0" fontId="10" fillId="0" borderId="0">
      <alignment vertical="center"/>
    </xf>
    <xf numFmtId="0" fontId="8" fillId="0" borderId="0">
      <alignment vertical="center"/>
    </xf>
    <xf numFmtId="0" fontId="10" fillId="0" borderId="0">
      <alignment vertical="center"/>
    </xf>
  </cellStyleXfs>
  <cellXfs count="49">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3" fillId="0" borderId="2" xfId="0" applyFont="1" applyBorder="1" applyAlignment="1">
      <alignment horizontal="center" vertical="center" wrapText="1"/>
    </xf>
    <xf numFmtId="177" fontId="5" fillId="0" borderId="8" xfId="0" applyNumberFormat="1"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176" fontId="5" fillId="0" borderId="10"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178"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0" borderId="16" xfId="0" applyFont="1" applyBorder="1" applyAlignment="1">
      <alignment horizontal="center" vertical="center" wrapText="1"/>
    </xf>
    <xf numFmtId="0" fontId="5" fillId="0" borderId="2" xfId="0" applyFont="1" applyBorder="1" applyAlignment="1">
      <alignment horizontal="center" vertical="center" wrapText="1"/>
    </xf>
    <xf numFmtId="9" fontId="3" fillId="0" borderId="2" xfId="1" applyFont="1" applyBorder="1" applyAlignment="1">
      <alignment horizontal="center" vertical="center" wrapText="1"/>
    </xf>
    <xf numFmtId="179" fontId="3" fillId="0" borderId="2" xfId="0" applyNumberFormat="1" applyFont="1" applyBorder="1" applyAlignment="1">
      <alignment horizontal="center" vertical="center" wrapText="1"/>
    </xf>
    <xf numFmtId="0" fontId="7" fillId="0" borderId="16" xfId="0" applyFont="1" applyBorder="1" applyAlignment="1">
      <alignment horizontal="center" vertical="center" wrapText="1"/>
    </xf>
    <xf numFmtId="179" fontId="7" fillId="0" borderId="1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textRotation="255" wrapText="1"/>
    </xf>
    <xf numFmtId="0" fontId="12" fillId="0" borderId="2"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2" xfId="0" applyFont="1" applyBorder="1" applyAlignment="1">
      <alignment horizontal="justify" vertical="center" wrapText="1"/>
    </xf>
    <xf numFmtId="10" fontId="3" fillId="0" borderId="2" xfId="1" applyNumberFormat="1" applyFont="1" applyFill="1" applyBorder="1" applyAlignment="1">
      <alignment horizontal="center" vertical="center" wrapText="1"/>
    </xf>
    <xf numFmtId="10" fontId="3" fillId="2" borderId="2" xfId="1" applyNumberFormat="1"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xf>
    <xf numFmtId="0" fontId="4" fillId="2" borderId="15" xfId="0" applyFont="1" applyFill="1" applyBorder="1" applyAlignment="1">
      <alignment horizontal="left" vertical="center"/>
    </xf>
    <xf numFmtId="0" fontId="3" fillId="0" borderId="2"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7"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6" fillId="0" borderId="19"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2" xfId="0" applyFont="1" applyBorder="1" applyAlignment="1">
      <alignment horizontal="center" vertical="center" textRotation="255" wrapText="1"/>
    </xf>
    <xf numFmtId="0" fontId="3" fillId="0" borderId="16" xfId="0" applyFont="1" applyBorder="1" applyAlignment="1">
      <alignment horizontal="center" vertical="center" textRotation="255" wrapText="1"/>
    </xf>
    <xf numFmtId="0" fontId="3" fillId="0" borderId="17" xfId="0" applyFont="1" applyBorder="1" applyAlignment="1">
      <alignment horizontal="center" vertical="center" textRotation="255" wrapText="1"/>
    </xf>
    <xf numFmtId="0" fontId="3" fillId="0" borderId="18" xfId="0" applyFont="1" applyBorder="1" applyAlignment="1">
      <alignment horizontal="center" vertical="center" textRotation="255" wrapText="1"/>
    </xf>
  </cellXfs>
  <cellStyles count="6">
    <cellStyle name="百分比" xfId="1" builtinId="5"/>
    <cellStyle name="常规" xfId="0" builtinId="0"/>
    <cellStyle name="常规 2" xfId="3" xr:uid="{00000000-0005-0000-0000-000032000000}"/>
    <cellStyle name="常规 2 2" xfId="2" xr:uid="{00000000-0005-0000-0000-00002C000000}"/>
    <cellStyle name="常规 4" xfId="4" xr:uid="{00000000-0005-0000-0000-000033000000}"/>
    <cellStyle name="常规 5" xfId="5"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4"/>
  <sheetViews>
    <sheetView tabSelected="1" view="pageBreakPreview" topLeftCell="A46" zoomScale="60" zoomScaleNormal="83" workbookViewId="0">
      <selection activeCell="A64" sqref="A64:K64"/>
    </sheetView>
  </sheetViews>
  <sheetFormatPr defaultColWidth="9" defaultRowHeight="14" x14ac:dyDescent="0.3"/>
  <cols>
    <col min="1" max="1" width="4.83203125" customWidth="1"/>
    <col min="2" max="2" width="5.08203125" customWidth="1"/>
    <col min="3" max="3" width="8" customWidth="1"/>
    <col min="4" max="4" width="8.83203125" customWidth="1"/>
    <col min="5" max="5" width="9.33203125" customWidth="1"/>
    <col min="6" max="6" width="29.6640625" customWidth="1"/>
    <col min="7" max="7" width="30.25" customWidth="1"/>
    <col min="8" max="8" width="5.5" customWidth="1"/>
    <col min="9" max="9" width="6.75" customWidth="1"/>
    <col min="10" max="10" width="9.08203125" style="2" customWidth="1"/>
    <col min="11" max="11" width="7.5" style="2" customWidth="1"/>
  </cols>
  <sheetData>
    <row r="1" spans="1:11" ht="25.5" x14ac:dyDescent="0.3">
      <c r="A1" s="19" t="s">
        <v>0</v>
      </c>
      <c r="B1" s="19"/>
      <c r="C1" s="19"/>
      <c r="D1" s="19"/>
      <c r="E1" s="19"/>
      <c r="F1" s="19"/>
      <c r="G1" s="19"/>
      <c r="H1" s="19"/>
      <c r="I1" s="19"/>
      <c r="J1" s="19"/>
      <c r="K1" s="19"/>
    </row>
    <row r="2" spans="1:11" x14ac:dyDescent="0.3">
      <c r="A2" s="20" t="s">
        <v>1</v>
      </c>
      <c r="B2" s="20"/>
      <c r="C2" s="20"/>
      <c r="D2" s="20"/>
      <c r="E2" s="20"/>
      <c r="F2" s="20"/>
      <c r="G2" s="20"/>
      <c r="H2" s="20"/>
      <c r="I2" s="20"/>
      <c r="J2" s="20"/>
      <c r="K2" s="20"/>
    </row>
    <row r="3" spans="1:11" x14ac:dyDescent="0.3">
      <c r="A3" s="21" t="s">
        <v>2</v>
      </c>
      <c r="B3" s="21"/>
      <c r="C3" s="21" t="s">
        <v>3</v>
      </c>
      <c r="D3" s="21"/>
      <c r="E3" s="21"/>
      <c r="F3" s="21"/>
      <c r="G3" s="21"/>
      <c r="H3" s="21"/>
      <c r="I3" s="21"/>
      <c r="J3" s="21"/>
      <c r="K3" s="21"/>
    </row>
    <row r="4" spans="1:11" x14ac:dyDescent="0.3">
      <c r="A4" s="21" t="s">
        <v>4</v>
      </c>
      <c r="B4" s="21"/>
      <c r="C4" s="21" t="s">
        <v>5</v>
      </c>
      <c r="D4" s="21"/>
      <c r="E4" s="21"/>
      <c r="F4" s="21"/>
      <c r="G4" s="3" t="s">
        <v>6</v>
      </c>
      <c r="H4" s="21" t="s">
        <v>7</v>
      </c>
      <c r="I4" s="21"/>
      <c r="J4" s="21"/>
      <c r="K4" s="21"/>
    </row>
    <row r="5" spans="1:11" x14ac:dyDescent="0.3">
      <c r="A5" s="21" t="s">
        <v>8</v>
      </c>
      <c r="B5" s="21"/>
      <c r="C5" s="21" t="s">
        <v>9</v>
      </c>
      <c r="D5" s="21"/>
      <c r="E5" s="21"/>
      <c r="F5" s="21"/>
      <c r="G5" s="3" t="s">
        <v>10</v>
      </c>
      <c r="H5" s="21">
        <v>84649879</v>
      </c>
      <c r="I5" s="21"/>
      <c r="J5" s="21"/>
      <c r="K5" s="21"/>
    </row>
    <row r="6" spans="1:11" ht="14.15" customHeight="1" x14ac:dyDescent="0.3">
      <c r="A6" s="34" t="s">
        <v>11</v>
      </c>
      <c r="B6" s="35"/>
      <c r="C6" s="22"/>
      <c r="D6" s="22"/>
      <c r="E6" s="3" t="s">
        <v>12</v>
      </c>
      <c r="F6" s="3" t="s">
        <v>13</v>
      </c>
      <c r="G6" s="3" t="s">
        <v>14</v>
      </c>
      <c r="H6" s="3" t="s">
        <v>15</v>
      </c>
      <c r="I6" s="21" t="s">
        <v>16</v>
      </c>
      <c r="J6" s="21"/>
      <c r="K6" s="3" t="s">
        <v>17</v>
      </c>
    </row>
    <row r="7" spans="1:11" x14ac:dyDescent="0.3">
      <c r="A7" s="36"/>
      <c r="B7" s="37"/>
      <c r="C7" s="23" t="s">
        <v>18</v>
      </c>
      <c r="D7" s="23"/>
      <c r="E7" s="4">
        <v>330.01799999999997</v>
      </c>
      <c r="F7" s="5">
        <v>330.01799999999997</v>
      </c>
      <c r="G7" s="6">
        <v>306.75700000000001</v>
      </c>
      <c r="H7" s="7">
        <v>10</v>
      </c>
      <c r="I7" s="24">
        <f>G7/F7</f>
        <v>0.9295159657958052</v>
      </c>
      <c r="J7" s="24"/>
      <c r="K7" s="13">
        <f>I7*H7</f>
        <v>9.2951596579580524</v>
      </c>
    </row>
    <row r="8" spans="1:11" x14ac:dyDescent="0.3">
      <c r="A8" s="36"/>
      <c r="B8" s="37"/>
      <c r="C8" s="21" t="s">
        <v>19</v>
      </c>
      <c r="D8" s="21"/>
      <c r="E8" s="4">
        <v>330.01799999999997</v>
      </c>
      <c r="F8" s="5">
        <v>330.01799999999997</v>
      </c>
      <c r="G8" s="6">
        <v>306.75700000000001</v>
      </c>
      <c r="H8" s="7">
        <v>10</v>
      </c>
      <c r="I8" s="25" t="s">
        <v>20</v>
      </c>
      <c r="J8" s="25"/>
      <c r="K8" s="3" t="s">
        <v>20</v>
      </c>
    </row>
    <row r="9" spans="1:11" x14ac:dyDescent="0.3">
      <c r="A9" s="36"/>
      <c r="B9" s="37"/>
      <c r="C9" s="21" t="s">
        <v>21</v>
      </c>
      <c r="D9" s="21"/>
      <c r="E9" s="8">
        <v>0</v>
      </c>
      <c r="F9" s="8">
        <v>0</v>
      </c>
      <c r="G9" s="8">
        <v>0</v>
      </c>
      <c r="H9" s="9" t="s">
        <v>20</v>
      </c>
      <c r="I9" s="25" t="s">
        <v>20</v>
      </c>
      <c r="J9" s="25"/>
      <c r="K9" s="3" t="s">
        <v>20</v>
      </c>
    </row>
    <row r="10" spans="1:11" x14ac:dyDescent="0.3">
      <c r="A10" s="38"/>
      <c r="B10" s="39"/>
      <c r="C10" s="21" t="s">
        <v>22</v>
      </c>
      <c r="D10" s="21"/>
      <c r="E10" s="8">
        <v>0</v>
      </c>
      <c r="F10" s="8">
        <v>0</v>
      </c>
      <c r="G10" s="8">
        <v>0</v>
      </c>
      <c r="H10" s="9" t="s">
        <v>20</v>
      </c>
      <c r="I10" s="25" t="s">
        <v>20</v>
      </c>
      <c r="J10" s="25"/>
      <c r="K10" s="3" t="s">
        <v>20</v>
      </c>
    </row>
    <row r="11" spans="1:11" x14ac:dyDescent="0.3">
      <c r="A11" s="21" t="s">
        <v>23</v>
      </c>
      <c r="B11" s="21" t="s">
        <v>24</v>
      </c>
      <c r="C11" s="21"/>
      <c r="D11" s="21"/>
      <c r="E11" s="21"/>
      <c r="F11" s="21"/>
      <c r="G11" s="21" t="s">
        <v>25</v>
      </c>
      <c r="H11" s="21"/>
      <c r="I11" s="21"/>
      <c r="J11" s="21"/>
      <c r="K11" s="21"/>
    </row>
    <row r="12" spans="1:11" ht="366" customHeight="1" x14ac:dyDescent="0.3">
      <c r="A12" s="21"/>
      <c r="B12" s="26" t="s">
        <v>26</v>
      </c>
      <c r="C12" s="27"/>
      <c r="D12" s="27"/>
      <c r="E12" s="27"/>
      <c r="F12" s="28"/>
      <c r="G12" s="26" t="s">
        <v>148</v>
      </c>
      <c r="H12" s="27"/>
      <c r="I12" s="27"/>
      <c r="J12" s="27"/>
      <c r="K12" s="28"/>
    </row>
    <row r="13" spans="1:11" ht="31.5" customHeight="1" x14ac:dyDescent="0.3">
      <c r="A13" s="17"/>
      <c r="B13" s="3" t="s">
        <v>27</v>
      </c>
      <c r="C13" s="3" t="s">
        <v>28</v>
      </c>
      <c r="D13" s="21" t="s">
        <v>29</v>
      </c>
      <c r="E13" s="21"/>
      <c r="F13" s="3" t="s">
        <v>30</v>
      </c>
      <c r="G13" s="3" t="s">
        <v>31</v>
      </c>
      <c r="H13" s="3" t="s">
        <v>15</v>
      </c>
      <c r="I13" s="3" t="s">
        <v>17</v>
      </c>
      <c r="J13" s="29" t="s">
        <v>32</v>
      </c>
      <c r="K13" s="29"/>
    </row>
    <row r="14" spans="1:11" ht="58.5" customHeight="1" x14ac:dyDescent="0.3">
      <c r="A14" s="45" t="s">
        <v>149</v>
      </c>
      <c r="B14" s="21" t="s">
        <v>33</v>
      </c>
      <c r="C14" s="21" t="s">
        <v>34</v>
      </c>
      <c r="D14" s="30" t="s">
        <v>35</v>
      </c>
      <c r="E14" s="31"/>
      <c r="F14" s="9" t="s">
        <v>36</v>
      </c>
      <c r="G14" s="3" t="s">
        <v>37</v>
      </c>
      <c r="H14" s="3">
        <v>2</v>
      </c>
      <c r="I14" s="16">
        <v>1.8</v>
      </c>
      <c r="J14" s="29" t="s">
        <v>161</v>
      </c>
      <c r="K14" s="29"/>
    </row>
    <row r="15" spans="1:11" ht="44.5" customHeight="1" x14ac:dyDescent="0.3">
      <c r="A15" s="45"/>
      <c r="B15" s="21"/>
      <c r="C15" s="21"/>
      <c r="D15" s="30" t="s">
        <v>38</v>
      </c>
      <c r="E15" s="31"/>
      <c r="F15" s="9" t="s">
        <v>39</v>
      </c>
      <c r="G15" s="3" t="s">
        <v>40</v>
      </c>
      <c r="H15" s="3">
        <v>2</v>
      </c>
      <c r="I15" s="16">
        <v>2</v>
      </c>
      <c r="J15" s="21" t="s">
        <v>158</v>
      </c>
      <c r="K15" s="21"/>
    </row>
    <row r="16" spans="1:11" ht="41.5" customHeight="1" x14ac:dyDescent="0.3">
      <c r="A16" s="45"/>
      <c r="B16" s="21"/>
      <c r="C16" s="21"/>
      <c r="D16" s="30" t="s">
        <v>41</v>
      </c>
      <c r="E16" s="31"/>
      <c r="F16" s="9" t="s">
        <v>42</v>
      </c>
      <c r="G16" s="3" t="s">
        <v>43</v>
      </c>
      <c r="H16" s="3">
        <v>1</v>
      </c>
      <c r="I16" s="16">
        <v>1</v>
      </c>
      <c r="J16" s="21" t="s">
        <v>158</v>
      </c>
      <c r="K16" s="21"/>
    </row>
    <row r="17" spans="1:11" ht="52" customHeight="1" x14ac:dyDescent="0.3">
      <c r="A17" s="45"/>
      <c r="B17" s="21"/>
      <c r="C17" s="21"/>
      <c r="D17" s="30" t="s">
        <v>44</v>
      </c>
      <c r="E17" s="31"/>
      <c r="F17" s="3" t="s">
        <v>45</v>
      </c>
      <c r="G17" s="3" t="s">
        <v>45</v>
      </c>
      <c r="H17" s="3">
        <v>2</v>
      </c>
      <c r="I17" s="16">
        <v>2</v>
      </c>
      <c r="J17" s="21" t="s">
        <v>158</v>
      </c>
      <c r="K17" s="21"/>
    </row>
    <row r="18" spans="1:11" ht="114.5" customHeight="1" x14ac:dyDescent="0.3">
      <c r="A18" s="45"/>
      <c r="B18" s="21"/>
      <c r="C18" s="21"/>
      <c r="D18" s="30" t="s">
        <v>46</v>
      </c>
      <c r="E18" s="31"/>
      <c r="F18" s="3" t="s">
        <v>47</v>
      </c>
      <c r="G18" s="11" t="s">
        <v>48</v>
      </c>
      <c r="H18" s="3">
        <v>2</v>
      </c>
      <c r="I18" s="7">
        <v>1.18</v>
      </c>
      <c r="J18" s="29" t="s">
        <v>162</v>
      </c>
      <c r="K18" s="29"/>
    </row>
    <row r="19" spans="1:11" ht="92" customHeight="1" x14ac:dyDescent="0.3">
      <c r="A19" s="45"/>
      <c r="B19" s="21"/>
      <c r="C19" s="21"/>
      <c r="D19" s="30" t="s">
        <v>49</v>
      </c>
      <c r="E19" s="31"/>
      <c r="F19" s="3" t="s">
        <v>50</v>
      </c>
      <c r="G19" s="3" t="s">
        <v>51</v>
      </c>
      <c r="H19" s="3">
        <v>1</v>
      </c>
      <c r="I19" s="16">
        <v>0.82</v>
      </c>
      <c r="J19" s="29" t="s">
        <v>150</v>
      </c>
      <c r="K19" s="29"/>
    </row>
    <row r="20" spans="1:11" ht="56" customHeight="1" x14ac:dyDescent="0.3">
      <c r="A20" s="45"/>
      <c r="B20" s="21"/>
      <c r="C20" s="21"/>
      <c r="D20" s="30" t="s">
        <v>52</v>
      </c>
      <c r="E20" s="31"/>
      <c r="F20" s="3" t="s">
        <v>53</v>
      </c>
      <c r="G20" s="3" t="s">
        <v>53</v>
      </c>
      <c r="H20" s="3">
        <v>1</v>
      </c>
      <c r="I20" s="16">
        <v>1</v>
      </c>
      <c r="J20" s="21" t="s">
        <v>158</v>
      </c>
      <c r="K20" s="21"/>
    </row>
    <row r="21" spans="1:11" ht="409" customHeight="1" x14ac:dyDescent="0.3">
      <c r="A21" s="45" t="s">
        <v>157</v>
      </c>
      <c r="B21" s="21" t="s">
        <v>157</v>
      </c>
      <c r="C21" s="21" t="s">
        <v>157</v>
      </c>
      <c r="D21" s="30" t="s">
        <v>54</v>
      </c>
      <c r="E21" s="31"/>
      <c r="F21" s="18" t="s">
        <v>159</v>
      </c>
      <c r="G21" s="18" t="s">
        <v>160</v>
      </c>
      <c r="H21" s="3">
        <v>1</v>
      </c>
      <c r="I21" s="16">
        <v>1</v>
      </c>
      <c r="J21" s="21" t="s">
        <v>158</v>
      </c>
      <c r="K21" s="21"/>
    </row>
    <row r="22" spans="1:11" ht="97.5" customHeight="1" x14ac:dyDescent="0.3">
      <c r="A22" s="45"/>
      <c r="B22" s="21"/>
      <c r="C22" s="21"/>
      <c r="D22" s="30" t="s">
        <v>55</v>
      </c>
      <c r="E22" s="31"/>
      <c r="F22" s="3" t="s">
        <v>56</v>
      </c>
      <c r="G22" s="3" t="s">
        <v>56</v>
      </c>
      <c r="H22" s="3">
        <v>1</v>
      </c>
      <c r="I22" s="16">
        <v>1</v>
      </c>
      <c r="J22" s="21" t="s">
        <v>158</v>
      </c>
      <c r="K22" s="21"/>
    </row>
    <row r="23" spans="1:11" ht="112" customHeight="1" x14ac:dyDescent="0.3">
      <c r="A23" s="45" t="s">
        <v>157</v>
      </c>
      <c r="B23" s="21" t="s">
        <v>157</v>
      </c>
      <c r="C23" s="21" t="s">
        <v>157</v>
      </c>
      <c r="D23" s="30" t="s">
        <v>57</v>
      </c>
      <c r="E23" s="31"/>
      <c r="F23" s="3" t="s">
        <v>58</v>
      </c>
      <c r="G23" s="3" t="s">
        <v>58</v>
      </c>
      <c r="H23" s="3">
        <v>1</v>
      </c>
      <c r="I23" s="16">
        <v>1</v>
      </c>
      <c r="J23" s="21" t="s">
        <v>158</v>
      </c>
      <c r="K23" s="21"/>
    </row>
    <row r="24" spans="1:11" ht="112" customHeight="1" x14ac:dyDescent="0.3">
      <c r="A24" s="45"/>
      <c r="B24" s="21"/>
      <c r="C24" s="21"/>
      <c r="D24" s="30" t="s">
        <v>59</v>
      </c>
      <c r="E24" s="31"/>
      <c r="F24" s="3" t="s">
        <v>60</v>
      </c>
      <c r="G24" s="3" t="s">
        <v>61</v>
      </c>
      <c r="H24" s="3">
        <v>1</v>
      </c>
      <c r="I24" s="16">
        <v>0.8</v>
      </c>
      <c r="J24" s="29" t="s">
        <v>163</v>
      </c>
      <c r="K24" s="29">
        <f>SUM(G24:J24)</f>
        <v>1.8</v>
      </c>
    </row>
    <row r="25" spans="1:11" ht="112" customHeight="1" x14ac:dyDescent="0.3">
      <c r="A25" s="45"/>
      <c r="B25" s="21"/>
      <c r="C25" s="21" t="s">
        <v>62</v>
      </c>
      <c r="D25" s="30" t="s">
        <v>63</v>
      </c>
      <c r="E25" s="31"/>
      <c r="F25" s="3" t="s">
        <v>64</v>
      </c>
      <c r="G25" s="12" t="s">
        <v>65</v>
      </c>
      <c r="H25" s="3">
        <v>1</v>
      </c>
      <c r="I25" s="16">
        <v>1</v>
      </c>
      <c r="J25" s="21" t="s">
        <v>158</v>
      </c>
      <c r="K25" s="21"/>
    </row>
    <row r="26" spans="1:11" ht="35.15" customHeight="1" x14ac:dyDescent="0.3">
      <c r="A26" s="45"/>
      <c r="B26" s="21"/>
      <c r="C26" s="21"/>
      <c r="D26" s="30" t="s">
        <v>66</v>
      </c>
      <c r="E26" s="31"/>
      <c r="F26" s="3" t="s">
        <v>67</v>
      </c>
      <c r="G26" s="12">
        <v>0.99</v>
      </c>
      <c r="H26" s="3">
        <v>2</v>
      </c>
      <c r="I26" s="16">
        <v>2</v>
      </c>
      <c r="J26" s="21" t="s">
        <v>158</v>
      </c>
      <c r="K26" s="21"/>
    </row>
    <row r="27" spans="1:11" ht="35.15" customHeight="1" x14ac:dyDescent="0.3">
      <c r="A27" s="45"/>
      <c r="B27" s="21"/>
      <c r="C27" s="21"/>
      <c r="D27" s="30" t="s">
        <v>68</v>
      </c>
      <c r="E27" s="31"/>
      <c r="F27" s="3" t="s">
        <v>67</v>
      </c>
      <c r="G27" s="12" t="s">
        <v>69</v>
      </c>
      <c r="H27" s="3">
        <v>2</v>
      </c>
      <c r="I27" s="16">
        <v>2</v>
      </c>
      <c r="J27" s="21" t="s">
        <v>158</v>
      </c>
      <c r="K27" s="21"/>
    </row>
    <row r="28" spans="1:11" ht="35.15" customHeight="1" x14ac:dyDescent="0.3">
      <c r="A28" s="45"/>
      <c r="B28" s="21"/>
      <c r="C28" s="21"/>
      <c r="D28" s="30" t="s">
        <v>70</v>
      </c>
      <c r="E28" s="31"/>
      <c r="F28" s="3" t="s">
        <v>64</v>
      </c>
      <c r="G28" s="12" t="s">
        <v>69</v>
      </c>
      <c r="H28" s="3">
        <v>2</v>
      </c>
      <c r="I28" s="16">
        <v>2</v>
      </c>
      <c r="J28" s="21" t="s">
        <v>158</v>
      </c>
      <c r="K28" s="21"/>
    </row>
    <row r="29" spans="1:11" ht="48" customHeight="1" x14ac:dyDescent="0.3">
      <c r="A29" s="45"/>
      <c r="B29" s="21"/>
      <c r="C29" s="21"/>
      <c r="D29" s="30" t="s">
        <v>71</v>
      </c>
      <c r="E29" s="31"/>
      <c r="F29" s="3" t="s">
        <v>72</v>
      </c>
      <c r="G29" s="3" t="s">
        <v>73</v>
      </c>
      <c r="H29" s="3">
        <v>1</v>
      </c>
      <c r="I29" s="16">
        <v>1</v>
      </c>
      <c r="J29" s="21" t="s">
        <v>158</v>
      </c>
      <c r="K29" s="21"/>
    </row>
    <row r="30" spans="1:11" ht="51.5" customHeight="1" x14ac:dyDescent="0.3">
      <c r="A30" s="45" t="s">
        <v>157</v>
      </c>
      <c r="B30" s="21" t="s">
        <v>157</v>
      </c>
      <c r="C30" s="21" t="s">
        <v>157</v>
      </c>
      <c r="D30" s="30" t="s">
        <v>74</v>
      </c>
      <c r="E30" s="31"/>
      <c r="F30" s="3" t="s">
        <v>75</v>
      </c>
      <c r="G30" s="3" t="s">
        <v>76</v>
      </c>
      <c r="H30" s="3">
        <v>1</v>
      </c>
      <c r="I30" s="16">
        <v>1</v>
      </c>
      <c r="J30" s="21" t="s">
        <v>158</v>
      </c>
      <c r="K30" s="21"/>
    </row>
    <row r="31" spans="1:11" ht="59" customHeight="1" x14ac:dyDescent="0.3">
      <c r="A31" s="45"/>
      <c r="B31" s="21"/>
      <c r="C31" s="21"/>
      <c r="D31" s="30" t="s">
        <v>77</v>
      </c>
      <c r="E31" s="31"/>
      <c r="F31" s="3" t="s">
        <v>78</v>
      </c>
      <c r="G31" s="3" t="s">
        <v>79</v>
      </c>
      <c r="H31" s="3">
        <v>1</v>
      </c>
      <c r="I31" s="16">
        <v>0.9</v>
      </c>
      <c r="J31" s="21" t="s">
        <v>158</v>
      </c>
      <c r="K31" s="21"/>
    </row>
    <row r="32" spans="1:11" ht="46" customHeight="1" x14ac:dyDescent="0.3">
      <c r="A32" s="45"/>
      <c r="B32" s="21"/>
      <c r="C32" s="21"/>
      <c r="D32" s="30" t="s">
        <v>80</v>
      </c>
      <c r="E32" s="31"/>
      <c r="F32" s="3" t="s">
        <v>81</v>
      </c>
      <c r="G32" s="3" t="s">
        <v>73</v>
      </c>
      <c r="H32" s="3">
        <v>1</v>
      </c>
      <c r="I32" s="16">
        <v>1</v>
      </c>
      <c r="J32" s="21" t="s">
        <v>158</v>
      </c>
      <c r="K32" s="21"/>
    </row>
    <row r="33" spans="1:11" ht="44.5" customHeight="1" x14ac:dyDescent="0.3">
      <c r="A33" s="45"/>
      <c r="B33" s="21"/>
      <c r="C33" s="21"/>
      <c r="D33" s="30" t="s">
        <v>82</v>
      </c>
      <c r="E33" s="31"/>
      <c r="F33" s="3" t="s">
        <v>81</v>
      </c>
      <c r="G33" s="3" t="s">
        <v>73</v>
      </c>
      <c r="H33" s="3">
        <v>1</v>
      </c>
      <c r="I33" s="16">
        <v>1</v>
      </c>
      <c r="J33" s="21" t="s">
        <v>158</v>
      </c>
      <c r="K33" s="21"/>
    </row>
    <row r="34" spans="1:11" ht="57.5" customHeight="1" x14ac:dyDescent="0.3">
      <c r="A34" s="45"/>
      <c r="B34" s="21"/>
      <c r="C34" s="21"/>
      <c r="D34" s="30" t="s">
        <v>83</v>
      </c>
      <c r="E34" s="31"/>
      <c r="F34" s="3" t="s">
        <v>84</v>
      </c>
      <c r="G34" s="3" t="s">
        <v>85</v>
      </c>
      <c r="H34" s="3">
        <v>1</v>
      </c>
      <c r="I34" s="16">
        <v>1</v>
      </c>
      <c r="J34" s="21" t="s">
        <v>158</v>
      </c>
      <c r="K34" s="21"/>
    </row>
    <row r="35" spans="1:11" ht="53" customHeight="1" x14ac:dyDescent="0.3">
      <c r="A35" s="45"/>
      <c r="B35" s="21"/>
      <c r="C35" s="21"/>
      <c r="D35" s="30" t="s">
        <v>86</v>
      </c>
      <c r="E35" s="31"/>
      <c r="F35" s="3" t="s">
        <v>87</v>
      </c>
      <c r="G35" s="3" t="s">
        <v>88</v>
      </c>
      <c r="H35" s="3">
        <v>1</v>
      </c>
      <c r="I35" s="16">
        <v>1</v>
      </c>
      <c r="J35" s="21" t="s">
        <v>158</v>
      </c>
      <c r="K35" s="21"/>
    </row>
    <row r="36" spans="1:11" ht="27.5" customHeight="1" x14ac:dyDescent="0.3">
      <c r="A36" s="45"/>
      <c r="B36" s="21"/>
      <c r="C36" s="21" t="s">
        <v>89</v>
      </c>
      <c r="D36" s="30" t="s">
        <v>90</v>
      </c>
      <c r="E36" s="31"/>
      <c r="F36" s="3" t="s">
        <v>91</v>
      </c>
      <c r="G36" s="3" t="s">
        <v>91</v>
      </c>
      <c r="H36" s="3">
        <v>1</v>
      </c>
      <c r="I36" s="16">
        <v>1</v>
      </c>
      <c r="J36" s="21" t="s">
        <v>158</v>
      </c>
      <c r="K36" s="21"/>
    </row>
    <row r="37" spans="1:11" ht="39.5" customHeight="1" x14ac:dyDescent="0.3">
      <c r="A37" s="45"/>
      <c r="B37" s="21"/>
      <c r="C37" s="21"/>
      <c r="D37" s="32" t="s">
        <v>92</v>
      </c>
      <c r="E37" s="33"/>
      <c r="F37" s="3" t="s">
        <v>91</v>
      </c>
      <c r="G37" s="3" t="s">
        <v>91</v>
      </c>
      <c r="H37" s="3">
        <v>1</v>
      </c>
      <c r="I37" s="16">
        <v>1</v>
      </c>
      <c r="J37" s="21" t="s">
        <v>158</v>
      </c>
      <c r="K37" s="21"/>
    </row>
    <row r="38" spans="1:11" ht="42.5" customHeight="1" x14ac:dyDescent="0.3">
      <c r="A38" s="45"/>
      <c r="B38" s="21"/>
      <c r="C38" s="21"/>
      <c r="D38" s="30" t="s">
        <v>93</v>
      </c>
      <c r="E38" s="31"/>
      <c r="F38" s="3" t="s">
        <v>91</v>
      </c>
      <c r="G38" s="3" t="s">
        <v>91</v>
      </c>
      <c r="H38" s="3">
        <v>1</v>
      </c>
      <c r="I38" s="16">
        <v>1</v>
      </c>
      <c r="J38" s="21" t="s">
        <v>158</v>
      </c>
      <c r="K38" s="21"/>
    </row>
    <row r="39" spans="1:11" ht="56.5" customHeight="1" x14ac:dyDescent="0.3">
      <c r="A39" s="45"/>
      <c r="B39" s="21"/>
      <c r="C39" s="21"/>
      <c r="D39" s="30" t="s">
        <v>94</v>
      </c>
      <c r="E39" s="31"/>
      <c r="F39" s="3" t="s">
        <v>95</v>
      </c>
      <c r="G39" s="3" t="s">
        <v>95</v>
      </c>
      <c r="H39" s="3">
        <v>1</v>
      </c>
      <c r="I39" s="16">
        <v>1</v>
      </c>
      <c r="J39" s="21" t="s">
        <v>158</v>
      </c>
      <c r="K39" s="21"/>
    </row>
    <row r="40" spans="1:11" ht="31" customHeight="1" x14ac:dyDescent="0.3">
      <c r="A40" s="46" t="s">
        <v>157</v>
      </c>
      <c r="B40" s="41" t="s">
        <v>157</v>
      </c>
      <c r="C40" s="41" t="s">
        <v>157</v>
      </c>
      <c r="D40" s="30" t="s">
        <v>96</v>
      </c>
      <c r="E40" s="31"/>
      <c r="F40" s="3" t="s">
        <v>91</v>
      </c>
      <c r="G40" s="3" t="s">
        <v>91</v>
      </c>
      <c r="H40" s="3">
        <v>1</v>
      </c>
      <c r="I40" s="16">
        <v>1</v>
      </c>
      <c r="J40" s="21" t="s">
        <v>158</v>
      </c>
      <c r="K40" s="21"/>
    </row>
    <row r="41" spans="1:11" ht="27.5" customHeight="1" x14ac:dyDescent="0.3">
      <c r="A41" s="47"/>
      <c r="B41" s="43"/>
      <c r="C41" s="43"/>
      <c r="D41" s="30" t="s">
        <v>97</v>
      </c>
      <c r="E41" s="31"/>
      <c r="F41" s="3" t="s">
        <v>98</v>
      </c>
      <c r="G41" s="3" t="s">
        <v>98</v>
      </c>
      <c r="H41" s="3">
        <v>1</v>
      </c>
      <c r="I41" s="16">
        <v>1</v>
      </c>
      <c r="J41" s="21" t="s">
        <v>158</v>
      </c>
      <c r="K41" s="21"/>
    </row>
    <row r="42" spans="1:11" ht="30.65" customHeight="1" x14ac:dyDescent="0.3">
      <c r="A42" s="47"/>
      <c r="B42" s="43"/>
      <c r="C42" s="43"/>
      <c r="D42" s="30" t="s">
        <v>99</v>
      </c>
      <c r="E42" s="31"/>
      <c r="F42" s="3" t="s">
        <v>100</v>
      </c>
      <c r="G42" s="3" t="s">
        <v>100</v>
      </c>
      <c r="H42" s="3">
        <v>1</v>
      </c>
      <c r="I42" s="16">
        <v>1</v>
      </c>
      <c r="J42" s="21" t="s">
        <v>158</v>
      </c>
      <c r="K42" s="21"/>
    </row>
    <row r="43" spans="1:11" ht="55.5" customHeight="1" x14ac:dyDescent="0.3">
      <c r="A43" s="47"/>
      <c r="B43" s="43"/>
      <c r="C43" s="43"/>
      <c r="D43" s="30" t="s">
        <v>101</v>
      </c>
      <c r="E43" s="31"/>
      <c r="F43" s="3" t="s">
        <v>102</v>
      </c>
      <c r="G43" s="3" t="s">
        <v>102</v>
      </c>
      <c r="H43" s="3">
        <v>1</v>
      </c>
      <c r="I43" s="16">
        <v>1</v>
      </c>
      <c r="J43" s="21" t="s">
        <v>158</v>
      </c>
      <c r="K43" s="21"/>
    </row>
    <row r="44" spans="1:11" ht="41" customHeight="1" x14ac:dyDescent="0.3">
      <c r="A44" s="47"/>
      <c r="B44" s="43"/>
      <c r="C44" s="43"/>
      <c r="D44" s="30" t="s">
        <v>55</v>
      </c>
      <c r="E44" s="31"/>
      <c r="F44" s="3" t="s">
        <v>103</v>
      </c>
      <c r="G44" s="3" t="s">
        <v>103</v>
      </c>
      <c r="H44" s="3">
        <v>1</v>
      </c>
      <c r="I44" s="16">
        <v>1</v>
      </c>
      <c r="J44" s="21" t="s">
        <v>158</v>
      </c>
      <c r="K44" s="21"/>
    </row>
    <row r="45" spans="1:11" ht="46" customHeight="1" x14ac:dyDescent="0.3">
      <c r="A45" s="47"/>
      <c r="B45" s="43"/>
      <c r="C45" s="43"/>
      <c r="D45" s="30" t="s">
        <v>57</v>
      </c>
      <c r="E45" s="31"/>
      <c r="F45" s="3" t="s">
        <v>104</v>
      </c>
      <c r="G45" s="3" t="s">
        <v>104</v>
      </c>
      <c r="H45" s="3">
        <v>1</v>
      </c>
      <c r="I45" s="16">
        <v>1</v>
      </c>
      <c r="J45" s="21" t="s">
        <v>158</v>
      </c>
      <c r="K45" s="21"/>
    </row>
    <row r="46" spans="1:11" ht="24" customHeight="1" x14ac:dyDescent="0.3">
      <c r="A46" s="47"/>
      <c r="B46" s="43"/>
      <c r="C46" s="44"/>
      <c r="D46" s="30" t="s">
        <v>59</v>
      </c>
      <c r="E46" s="31"/>
      <c r="F46" s="3" t="s">
        <v>105</v>
      </c>
      <c r="G46" s="3" t="s">
        <v>105</v>
      </c>
      <c r="H46" s="3">
        <v>1</v>
      </c>
      <c r="I46" s="16">
        <v>1</v>
      </c>
      <c r="J46" s="21" t="s">
        <v>158</v>
      </c>
      <c r="K46" s="21"/>
    </row>
    <row r="47" spans="1:11" ht="27.5" customHeight="1" x14ac:dyDescent="0.3">
      <c r="A47" s="47"/>
      <c r="B47" s="43"/>
      <c r="C47" s="21" t="s">
        <v>106</v>
      </c>
      <c r="D47" s="30" t="s">
        <v>107</v>
      </c>
      <c r="E47" s="31"/>
      <c r="F47" s="3" t="s">
        <v>108</v>
      </c>
      <c r="G47" s="3" t="s">
        <v>147</v>
      </c>
      <c r="H47" s="3">
        <v>2</v>
      </c>
      <c r="I47" s="16">
        <v>2</v>
      </c>
      <c r="J47" s="21" t="s">
        <v>158</v>
      </c>
      <c r="K47" s="21"/>
    </row>
    <row r="48" spans="1:11" ht="25" customHeight="1" x14ac:dyDescent="0.3">
      <c r="A48" s="47"/>
      <c r="B48" s="43"/>
      <c r="C48" s="21"/>
      <c r="D48" s="30" t="s">
        <v>109</v>
      </c>
      <c r="E48" s="31"/>
      <c r="F48" s="3" t="s">
        <v>110</v>
      </c>
      <c r="G48" s="3" t="s">
        <v>111</v>
      </c>
      <c r="H48" s="3">
        <v>2</v>
      </c>
      <c r="I48" s="16">
        <v>2</v>
      </c>
      <c r="J48" s="21" t="s">
        <v>158</v>
      </c>
      <c r="K48" s="21"/>
    </row>
    <row r="49" spans="1:11" ht="27.5" customHeight="1" x14ac:dyDescent="0.3">
      <c r="A49" s="47"/>
      <c r="B49" s="43"/>
      <c r="C49" s="21"/>
      <c r="D49" s="30" t="s">
        <v>112</v>
      </c>
      <c r="E49" s="31"/>
      <c r="F49" s="3" t="s">
        <v>113</v>
      </c>
      <c r="G49" s="3" t="s">
        <v>114</v>
      </c>
      <c r="H49" s="3">
        <v>2</v>
      </c>
      <c r="I49" s="16">
        <v>2</v>
      </c>
      <c r="J49" s="21" t="s">
        <v>158</v>
      </c>
      <c r="K49" s="21"/>
    </row>
    <row r="50" spans="1:11" ht="47" customHeight="1" x14ac:dyDescent="0.3">
      <c r="A50" s="47"/>
      <c r="B50" s="43"/>
      <c r="C50" s="21"/>
      <c r="D50" s="30" t="s">
        <v>115</v>
      </c>
      <c r="E50" s="31"/>
      <c r="F50" s="3" t="s">
        <v>116</v>
      </c>
      <c r="G50" s="3" t="s">
        <v>117</v>
      </c>
      <c r="H50" s="3">
        <v>2</v>
      </c>
      <c r="I50" s="16">
        <v>2</v>
      </c>
      <c r="J50" s="21" t="s">
        <v>158</v>
      </c>
      <c r="K50" s="21"/>
    </row>
    <row r="51" spans="1:11" ht="33.5" customHeight="1" x14ac:dyDescent="0.3">
      <c r="A51" s="47"/>
      <c r="B51" s="43"/>
      <c r="C51" s="21"/>
      <c r="D51" s="30" t="s">
        <v>49</v>
      </c>
      <c r="E51" s="31"/>
      <c r="F51" s="3" t="s">
        <v>118</v>
      </c>
      <c r="G51" s="3" t="s">
        <v>119</v>
      </c>
      <c r="H51" s="3">
        <v>2</v>
      </c>
      <c r="I51" s="16">
        <v>2</v>
      </c>
      <c r="J51" s="21" t="s">
        <v>158</v>
      </c>
      <c r="K51" s="21"/>
    </row>
    <row r="52" spans="1:11" ht="24" customHeight="1" x14ac:dyDescent="0.3">
      <c r="A52" s="47"/>
      <c r="B52" s="43"/>
      <c r="C52" s="21"/>
      <c r="D52" s="30" t="s">
        <v>120</v>
      </c>
      <c r="E52" s="31"/>
      <c r="F52" s="3" t="s">
        <v>121</v>
      </c>
      <c r="G52" s="3" t="s">
        <v>122</v>
      </c>
      <c r="H52" s="3">
        <v>2</v>
      </c>
      <c r="I52" s="16">
        <v>2</v>
      </c>
      <c r="J52" s="21" t="s">
        <v>158</v>
      </c>
      <c r="K52" s="21"/>
    </row>
    <row r="53" spans="1:11" ht="24" customHeight="1" x14ac:dyDescent="0.3">
      <c r="A53" s="47"/>
      <c r="B53" s="43"/>
      <c r="C53" s="21"/>
      <c r="D53" s="30" t="s">
        <v>123</v>
      </c>
      <c r="E53" s="31"/>
      <c r="F53" s="3" t="s">
        <v>124</v>
      </c>
      <c r="G53" s="3" t="s">
        <v>125</v>
      </c>
      <c r="H53" s="3">
        <v>2</v>
      </c>
      <c r="I53" s="16">
        <v>2</v>
      </c>
      <c r="J53" s="21" t="s">
        <v>158</v>
      </c>
      <c r="K53" s="21"/>
    </row>
    <row r="54" spans="1:11" ht="35.5" customHeight="1" x14ac:dyDescent="0.3">
      <c r="A54" s="48"/>
      <c r="B54" s="44"/>
      <c r="C54" s="21"/>
      <c r="D54" s="30" t="s">
        <v>55</v>
      </c>
      <c r="E54" s="31"/>
      <c r="F54" s="3" t="s">
        <v>126</v>
      </c>
      <c r="G54" s="3" t="s">
        <v>127</v>
      </c>
      <c r="H54" s="3">
        <v>2</v>
      </c>
      <c r="I54" s="16">
        <v>2</v>
      </c>
      <c r="J54" s="21" t="s">
        <v>158</v>
      </c>
      <c r="K54" s="21"/>
    </row>
    <row r="55" spans="1:11" ht="35.5" customHeight="1" x14ac:dyDescent="0.3">
      <c r="A55" s="45" t="s">
        <v>157</v>
      </c>
      <c r="B55" s="21" t="s">
        <v>157</v>
      </c>
      <c r="C55" s="21" t="s">
        <v>157</v>
      </c>
      <c r="D55" s="30" t="s">
        <v>57</v>
      </c>
      <c r="E55" s="31"/>
      <c r="F55" s="3" t="s">
        <v>128</v>
      </c>
      <c r="G55" s="3" t="s">
        <v>129</v>
      </c>
      <c r="H55" s="3">
        <v>2</v>
      </c>
      <c r="I55" s="16">
        <v>2</v>
      </c>
      <c r="J55" s="21" t="s">
        <v>158</v>
      </c>
      <c r="K55" s="21"/>
    </row>
    <row r="56" spans="1:11" ht="37" customHeight="1" x14ac:dyDescent="0.3">
      <c r="A56" s="45"/>
      <c r="B56" s="21"/>
      <c r="C56" s="21"/>
      <c r="D56" s="30" t="s">
        <v>59</v>
      </c>
      <c r="E56" s="31"/>
      <c r="F56" s="3" t="s">
        <v>130</v>
      </c>
      <c r="G56" s="3" t="s">
        <v>131</v>
      </c>
      <c r="H56" s="3">
        <v>2</v>
      </c>
      <c r="I56" s="16">
        <v>2</v>
      </c>
      <c r="J56" s="21" t="s">
        <v>158</v>
      </c>
      <c r="K56" s="21"/>
    </row>
    <row r="57" spans="1:11" ht="54" customHeight="1" x14ac:dyDescent="0.3">
      <c r="A57" s="45"/>
      <c r="B57" s="41" t="s">
        <v>132</v>
      </c>
      <c r="C57" s="41" t="s">
        <v>132</v>
      </c>
      <c r="D57" s="32" t="s">
        <v>133</v>
      </c>
      <c r="E57" s="33"/>
      <c r="F57" s="3" t="s">
        <v>134</v>
      </c>
      <c r="G57" s="3" t="s">
        <v>152</v>
      </c>
      <c r="H57" s="3">
        <v>4</v>
      </c>
      <c r="I57" s="16">
        <v>4</v>
      </c>
      <c r="J57" s="21" t="s">
        <v>158</v>
      </c>
      <c r="K57" s="21"/>
    </row>
    <row r="58" spans="1:11" ht="93" customHeight="1" x14ac:dyDescent="0.3">
      <c r="A58" s="45"/>
      <c r="B58" s="43"/>
      <c r="C58" s="43"/>
      <c r="D58" s="30" t="s">
        <v>135</v>
      </c>
      <c r="E58" s="31"/>
      <c r="F58" s="3" t="s">
        <v>136</v>
      </c>
      <c r="G58" s="3" t="s">
        <v>151</v>
      </c>
      <c r="H58" s="3">
        <v>4</v>
      </c>
      <c r="I58" s="16">
        <v>3.5</v>
      </c>
      <c r="J58" s="21" t="s">
        <v>158</v>
      </c>
      <c r="K58" s="21"/>
    </row>
    <row r="59" spans="1:11" ht="54" customHeight="1" x14ac:dyDescent="0.3">
      <c r="A59" s="45"/>
      <c r="B59" s="43"/>
      <c r="C59" s="43"/>
      <c r="D59" s="30" t="s">
        <v>137</v>
      </c>
      <c r="E59" s="31"/>
      <c r="F59" s="3" t="s">
        <v>138</v>
      </c>
      <c r="G59" s="3" t="s">
        <v>154</v>
      </c>
      <c r="H59" s="3">
        <v>4</v>
      </c>
      <c r="I59" s="16">
        <v>3.5</v>
      </c>
      <c r="J59" s="21" t="s">
        <v>158</v>
      </c>
      <c r="K59" s="21"/>
    </row>
    <row r="60" spans="1:11" ht="47" customHeight="1" x14ac:dyDescent="0.3">
      <c r="A60" s="45"/>
      <c r="B60" s="43"/>
      <c r="C60" s="43"/>
      <c r="D60" s="30" t="s">
        <v>57</v>
      </c>
      <c r="E60" s="31"/>
      <c r="F60" s="3" t="s">
        <v>139</v>
      </c>
      <c r="G60" s="3" t="s">
        <v>153</v>
      </c>
      <c r="H60" s="3">
        <v>4</v>
      </c>
      <c r="I60" s="16">
        <v>4</v>
      </c>
      <c r="J60" s="21" t="s">
        <v>158</v>
      </c>
      <c r="K60" s="21"/>
    </row>
    <row r="61" spans="1:11" ht="34.5" customHeight="1" x14ac:dyDescent="0.3">
      <c r="A61" s="45"/>
      <c r="B61" s="43"/>
      <c r="C61" s="44"/>
      <c r="D61" s="30" t="s">
        <v>59</v>
      </c>
      <c r="E61" s="31"/>
      <c r="F61" s="3" t="s">
        <v>140</v>
      </c>
      <c r="G61" s="3" t="s">
        <v>155</v>
      </c>
      <c r="H61" s="3">
        <v>4</v>
      </c>
      <c r="I61" s="16">
        <v>4</v>
      </c>
      <c r="J61" s="21" t="s">
        <v>158</v>
      </c>
      <c r="K61" s="21"/>
    </row>
    <row r="62" spans="1:11" ht="56" customHeight="1" x14ac:dyDescent="0.3">
      <c r="A62" s="45"/>
      <c r="B62" s="10" t="s">
        <v>141</v>
      </c>
      <c r="C62" s="3" t="s">
        <v>142</v>
      </c>
      <c r="D62" s="30" t="s">
        <v>143</v>
      </c>
      <c r="E62" s="31"/>
      <c r="F62" s="3" t="s">
        <v>144</v>
      </c>
      <c r="G62" s="3" t="s">
        <v>156</v>
      </c>
      <c r="H62" s="3">
        <v>10</v>
      </c>
      <c r="I62" s="16">
        <v>8</v>
      </c>
      <c r="J62" s="29" t="s">
        <v>145</v>
      </c>
      <c r="K62" s="29"/>
    </row>
    <row r="63" spans="1:11" s="1" customFormat="1" ht="28" customHeight="1" x14ac:dyDescent="0.3">
      <c r="A63" s="40" t="s">
        <v>146</v>
      </c>
      <c r="B63" s="40"/>
      <c r="C63" s="40"/>
      <c r="D63" s="40"/>
      <c r="E63" s="40"/>
      <c r="F63" s="40"/>
      <c r="G63" s="40"/>
      <c r="H63" s="14">
        <v>100</v>
      </c>
      <c r="I63" s="15">
        <f>SUM(I14:I62)+K7</f>
        <v>94.795159657958052</v>
      </c>
      <c r="J63" s="41" t="s">
        <v>158</v>
      </c>
      <c r="K63" s="41"/>
    </row>
    <row r="64" spans="1:11" s="1" customFormat="1" ht="46" customHeight="1" x14ac:dyDescent="0.3">
      <c r="A64" s="42" t="s">
        <v>164</v>
      </c>
      <c r="B64" s="42"/>
      <c r="C64" s="42"/>
      <c r="D64" s="42"/>
      <c r="E64" s="42"/>
      <c r="F64" s="42"/>
      <c r="G64" s="42"/>
      <c r="H64" s="42"/>
      <c r="I64" s="42"/>
      <c r="J64" s="42"/>
      <c r="K64" s="42"/>
    </row>
  </sheetData>
  <mergeCells count="152">
    <mergeCell ref="C36:C39"/>
    <mergeCell ref="C30:C35"/>
    <mergeCell ref="B30:B39"/>
    <mergeCell ref="A30:A39"/>
    <mergeCell ref="C40:C46"/>
    <mergeCell ref="B55:B56"/>
    <mergeCell ref="A55:A62"/>
    <mergeCell ref="C47:C54"/>
    <mergeCell ref="C55:C56"/>
    <mergeCell ref="B40:B54"/>
    <mergeCell ref="A40:A54"/>
    <mergeCell ref="A14:A20"/>
    <mergeCell ref="B14:B20"/>
    <mergeCell ref="C14:C20"/>
    <mergeCell ref="A21:A22"/>
    <mergeCell ref="B21:B22"/>
    <mergeCell ref="C21:C22"/>
    <mergeCell ref="C23:C24"/>
    <mergeCell ref="C25:C29"/>
    <mergeCell ref="B23:B29"/>
    <mergeCell ref="A23:A29"/>
    <mergeCell ref="A6:B10"/>
    <mergeCell ref="D61:E61"/>
    <mergeCell ref="J61:K61"/>
    <mergeCell ref="D62:E62"/>
    <mergeCell ref="J62:K62"/>
    <mergeCell ref="A63:G63"/>
    <mergeCell ref="J63:K63"/>
    <mergeCell ref="A64:K64"/>
    <mergeCell ref="A11:A12"/>
    <mergeCell ref="B57:B61"/>
    <mergeCell ref="C57:C61"/>
    <mergeCell ref="D56:E56"/>
    <mergeCell ref="J56:K56"/>
    <mergeCell ref="D57:E57"/>
    <mergeCell ref="J57:K57"/>
    <mergeCell ref="D58:E58"/>
    <mergeCell ref="J58:K58"/>
    <mergeCell ref="D59:E59"/>
    <mergeCell ref="J59:K59"/>
    <mergeCell ref="D60:E60"/>
    <mergeCell ref="J60:K60"/>
    <mergeCell ref="D51:E51"/>
    <mergeCell ref="J51:K51"/>
    <mergeCell ref="D52:E52"/>
    <mergeCell ref="J52:K52"/>
    <mergeCell ref="D53:E53"/>
    <mergeCell ref="J53:K53"/>
    <mergeCell ref="D54:E54"/>
    <mergeCell ref="J54:K54"/>
    <mergeCell ref="D55:E55"/>
    <mergeCell ref="J55:K55"/>
    <mergeCell ref="D46:E46"/>
    <mergeCell ref="J46:K46"/>
    <mergeCell ref="D47:E47"/>
    <mergeCell ref="J47:K47"/>
    <mergeCell ref="D48:E48"/>
    <mergeCell ref="J48:K48"/>
    <mergeCell ref="D49:E49"/>
    <mergeCell ref="J49:K49"/>
    <mergeCell ref="D50:E50"/>
    <mergeCell ref="J50:K50"/>
    <mergeCell ref="D41:E41"/>
    <mergeCell ref="J41:K41"/>
    <mergeCell ref="D42:E42"/>
    <mergeCell ref="J42:K42"/>
    <mergeCell ref="D43:E43"/>
    <mergeCell ref="J43:K43"/>
    <mergeCell ref="D44:E44"/>
    <mergeCell ref="J44:K44"/>
    <mergeCell ref="D45:E45"/>
    <mergeCell ref="J45:K45"/>
    <mergeCell ref="D36:E36"/>
    <mergeCell ref="J36:K36"/>
    <mergeCell ref="D37:E37"/>
    <mergeCell ref="J37:K37"/>
    <mergeCell ref="D38:E38"/>
    <mergeCell ref="J38:K38"/>
    <mergeCell ref="D39:E39"/>
    <mergeCell ref="J39:K39"/>
    <mergeCell ref="D40:E40"/>
    <mergeCell ref="J40:K40"/>
    <mergeCell ref="D31:E31"/>
    <mergeCell ref="J31:K31"/>
    <mergeCell ref="D32:E32"/>
    <mergeCell ref="J32:K32"/>
    <mergeCell ref="D33:E33"/>
    <mergeCell ref="J33:K33"/>
    <mergeCell ref="D34:E34"/>
    <mergeCell ref="J34:K34"/>
    <mergeCell ref="D35:E35"/>
    <mergeCell ref="J35:K35"/>
    <mergeCell ref="D26:E26"/>
    <mergeCell ref="J26:K26"/>
    <mergeCell ref="D27:E27"/>
    <mergeCell ref="J27:K27"/>
    <mergeCell ref="D28:E28"/>
    <mergeCell ref="J28:K28"/>
    <mergeCell ref="D29:E29"/>
    <mergeCell ref="J29:K29"/>
    <mergeCell ref="D30:E30"/>
    <mergeCell ref="J30:K30"/>
    <mergeCell ref="D21:E21"/>
    <mergeCell ref="J21:K21"/>
    <mergeCell ref="D22:E22"/>
    <mergeCell ref="J22:K22"/>
    <mergeCell ref="D23:E23"/>
    <mergeCell ref="J23:K23"/>
    <mergeCell ref="D24:E24"/>
    <mergeCell ref="J24:K24"/>
    <mergeCell ref="D25:E25"/>
    <mergeCell ref="J25:K25"/>
    <mergeCell ref="D16:E16"/>
    <mergeCell ref="J16:K16"/>
    <mergeCell ref="D17:E17"/>
    <mergeCell ref="J17:K17"/>
    <mergeCell ref="D18:E18"/>
    <mergeCell ref="J18:K18"/>
    <mergeCell ref="D19:E19"/>
    <mergeCell ref="J19:K19"/>
    <mergeCell ref="D20:E20"/>
    <mergeCell ref="J20:K20"/>
    <mergeCell ref="B11:F11"/>
    <mergeCell ref="G11:K11"/>
    <mergeCell ref="B12:F12"/>
    <mergeCell ref="G12:K12"/>
    <mergeCell ref="D13:E13"/>
    <mergeCell ref="J13:K13"/>
    <mergeCell ref="D14:E14"/>
    <mergeCell ref="J14:K14"/>
    <mergeCell ref="D15:E15"/>
    <mergeCell ref="J15:K15"/>
    <mergeCell ref="C6:D6"/>
    <mergeCell ref="I6:J6"/>
    <mergeCell ref="C7:D7"/>
    <mergeCell ref="I7:J7"/>
    <mergeCell ref="C8:D8"/>
    <mergeCell ref="I8:J8"/>
    <mergeCell ref="C9:D9"/>
    <mergeCell ref="I9:J9"/>
    <mergeCell ref="C10:D10"/>
    <mergeCell ref="I10:J10"/>
    <mergeCell ref="A1:K1"/>
    <mergeCell ref="A2:K2"/>
    <mergeCell ref="A3:B3"/>
    <mergeCell ref="C3:K3"/>
    <mergeCell ref="A4:B4"/>
    <mergeCell ref="C4:F4"/>
    <mergeCell ref="H4:K4"/>
    <mergeCell ref="A5:B5"/>
    <mergeCell ref="C5:F5"/>
    <mergeCell ref="H5:K5"/>
  </mergeCells>
  <phoneticPr fontId="11"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定</vt:lpstr>
      <vt:lpstr>定!Print_Titles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zhao</cp:lastModifiedBy>
  <cp:lastPrinted>2022-05-20T07:10:39Z</cp:lastPrinted>
  <dcterms:created xsi:type="dcterms:W3CDTF">2021-04-12T11:24:00Z</dcterms:created>
  <dcterms:modified xsi:type="dcterms:W3CDTF">2022-05-24T00:38:54Z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2052-11.1.0.11691</vt:lpwstr>
  </property>
</Properties>
</file>