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绩效自评成果\市科协单位绩效自评表\"/>
    </mc:Choice>
  </mc:AlternateContent>
  <xr:revisionPtr revIDLastSave="0" documentId="13_ncr:1_{1718F8E4-DB31-4397-9F43-73EB0F322A1A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定" sheetId="1" r:id="rId1"/>
  </sheets>
  <definedNames>
    <definedName name="_xlnm.Print_Titles" localSheetId="0">定!$13:$13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K7" i="1" s="1"/>
  <c r="I27" i="1" s="1"/>
</calcChain>
</file>

<file path=xl/sharedStrings.xml><?xml version="1.0" encoding="utf-8"?>
<sst xmlns="http://schemas.openxmlformats.org/spreadsheetml/2006/main" count="107" uniqueCount="87">
  <si>
    <t>项目支出绩效自评表</t>
  </si>
  <si>
    <t>（2021年度）</t>
  </si>
  <si>
    <t>项目名称</t>
  </si>
  <si>
    <t>科学传播职称评审</t>
  </si>
  <si>
    <t>主管部门</t>
  </si>
  <si>
    <t>北京市科学技术协会</t>
  </si>
  <si>
    <t>实施单位</t>
  </si>
  <si>
    <t>北京市科学技术协会（本级）</t>
  </si>
  <si>
    <t>项目负责人</t>
  </si>
  <si>
    <t>孙成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</si>
  <si>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</si>
  <si>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</si>
  <si>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</si>
  <si>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</si>
  <si>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</si>
  <si>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</si>
  <si>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</si>
  <si>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</si>
  <si>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</si>
  <si>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</si>
  <si>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</si>
  <si>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</si>
  <si>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——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</si>
  <si>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</si>
  <si>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</si>
  <si>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</si>
  <si>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</si>
  <si>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</si>
  <si>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</si>
  <si>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</si>
  <si>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</si>
  <si>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</si>
  <si>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</si>
  <si>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</si>
  <si>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</si>
  <si>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4场</t>
  </si>
  <si>
    <t>组织申报工作政策培训</t>
  </si>
  <si>
    <t>1期</t>
  </si>
  <si>
    <t>2期</t>
  </si>
  <si>
    <t>质量指标</t>
  </si>
  <si>
    <t>85个</t>
  </si>
  <si>
    <t>评委会高级职称专家结构</t>
  </si>
  <si>
    <t>申报工作培训覆盖面</t>
  </si>
  <si>
    <t>时效指标</t>
  </si>
  <si>
    <t>组织报名阶段</t>
  </si>
  <si>
    <t>9月前</t>
  </si>
  <si>
    <t>7月</t>
  </si>
  <si>
    <t>11月前</t>
  </si>
  <si>
    <t>11月</t>
  </si>
  <si>
    <t>工作总结阶段</t>
  </si>
  <si>
    <t>12月</t>
  </si>
  <si>
    <t>成本指标</t>
  </si>
  <si>
    <t>总成本</t>
  </si>
  <si>
    <t>92.35万元</t>
  </si>
  <si>
    <t>社会效益指标</t>
  </si>
  <si>
    <t>服务科技工作者能力</t>
  </si>
  <si>
    <t>为科学传播专业人员提供晋升渠道</t>
  </si>
  <si>
    <t>2021年开展初级、中级、副高级、正高级四个级别职称评审，畅通各级别专业技术人员的专业晋升通道</t>
  </si>
  <si>
    <t>社会认知度</t>
  </si>
  <si>
    <t>在科学传播专业领域内提升职称评审体系认知</t>
  </si>
  <si>
    <t>注重人才评价导向作用，不断探索科学思想、方法和精神，引导能力素质的提升</t>
  </si>
  <si>
    <t>满意度指标</t>
  </si>
  <si>
    <t>政策培训参训人员满意度</t>
  </si>
  <si>
    <t>≥90%</t>
  </si>
  <si>
    <t>总分</t>
  </si>
  <si>
    <t>本项目立足服务于人才强国战略和创新驱动发展战略，围绕全国科技创新中心建设，遵循科学传播人才成长规律，把握职业特点，以科学评价为核心，促进人才发展开发使用。
1.通过组织召开项目培训会1场，使申报人对科学传播专业职称整体设置情况、各级别报名资格、科学传播职称申报流程及网上申报系统操作有所了解；2.开展北京地区科学传播专业技术高、中、初级专业技术人员评审工作，达到打造本领域副高、高级专业技术人才队伍，畅通科学传播专业技术工作者晋升通道的效果。</t>
    <phoneticPr fontId="5" type="noConversion"/>
  </si>
  <si>
    <t>培训覆盖科学传播行业领域类型</t>
    <phoneticPr fontId="5" type="noConversion"/>
  </si>
  <si>
    <t>结果确定阶段</t>
    <phoneticPr fontId="5" type="noConversion"/>
  </si>
  <si>
    <t>组织评审阶段</t>
    <phoneticPr fontId="5" type="noConversion"/>
  </si>
  <si>
    <t>10月前</t>
    <phoneticPr fontId="5" type="noConversion"/>
  </si>
  <si>
    <t>9月</t>
    <phoneticPr fontId="5" type="noConversion"/>
  </si>
  <si>
    <t>工作内容已完成，未开展满意度调查，且未相关人员不满意的投诉</t>
    <phoneticPr fontId="5" type="noConversion"/>
  </si>
  <si>
    <t>1.因疫情防控要求及政策调整，取消了申报工作政策培训，以线上及电话答疑的形式对申报人员进行政策讲解，增设专家评审工作政策培训2场，48人次参与。
2.本项目2021年度组建正高级、高级、中级、初级评委会4个，组织评审正高级、高级、中级、初级申报人参加科学传播职称评选，评审专家全部为高级职称人员，评出正高级10名、高级34名、中级110名、初级131名，共285名科学传播专业技术资格人员。</t>
    <phoneticPr fontId="5" type="noConversion"/>
  </si>
  <si>
    <t>组建初级、中级、副高级、正高级评委会</t>
    <phoneticPr fontId="5" type="noConversion"/>
  </si>
  <si>
    <t>72个（专家来自北京地区科技馆、博物馆...等社会组织）</t>
    <phoneticPr fontId="5" type="noConversion"/>
  </si>
  <si>
    <t>绩效指标</t>
    <phoneticPr fontId="5" type="noConversion"/>
  </si>
  <si>
    <t>所有涉及申报工作的专家均开展了培训，由于专家材料涉密，不能提供专家名单</t>
    <phoneticPr fontId="5" type="noConversion"/>
  </si>
  <si>
    <t>专家库涉密，不能提供名单</t>
    <phoneticPr fontId="5" type="noConversion"/>
  </si>
  <si>
    <t>评审组织方式变化，由各单位自行组织改为人社局统一组织，由人社局统一提供场地、工作餐并支付费用，节约了此项财政经费，故经费执行率下降</t>
    <phoneticPr fontId="5" type="noConversion"/>
  </si>
  <si>
    <t>47.03万元</t>
    <phoneticPr fontId="5" type="noConversion"/>
  </si>
  <si>
    <t>未开展满意度调查，未接到不满意投诉，下一年度将开展满意度调查</t>
    <phoneticPr fontId="5" type="noConversion"/>
  </si>
  <si>
    <t>——</t>
    <phoneticPr fontId="5" type="noConversion"/>
  </si>
  <si>
    <t>效益指标</t>
    <phoneticPr fontId="5" type="noConversion"/>
  </si>
  <si>
    <t>续上页</t>
    <phoneticPr fontId="5" type="noConversion"/>
  </si>
  <si>
    <t>服务对象满意度指标</t>
    <phoneticPr fontId="5" type="noConversion"/>
  </si>
  <si>
    <t>因疫情防控要求及政策调整，取消了申报工作政策培训，以线上及电话答疑的形式对申报人员进行政策讲解，利用内部资源，增设专家评审工作政策培训2场。财政已收回全部培训经费</t>
    <phoneticPr fontId="5" type="noConversion"/>
  </si>
  <si>
    <t>因疫情防控要求及政策调整，取消了申报工作政策培训，以线上及电话答疑的形式对申报人员进行政策讲解，增设专家评审工作政策培训2场。财政已收回全部培训经费。专家库涉密，不能提供名单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</si>
</sst>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#0.000000"/>
  </numFmts>
  <fonts count="8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77" fontId="3" fillId="2" borderId="14" xfId="0" applyNumberFormat="1" applyFont="1" applyFill="1" applyBorder="1" applyAlignment="1">
      <alignment horizontal="center" vertical="center" wrapText="1"/>
    </xf>
    <xf numFmtId="177" fontId="3" fillId="2" borderId="15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textRotation="255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10" fontId="3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255" wrapText="1"/>
    </xf>
    <xf numFmtId="0" fontId="3" fillId="2" borderId="10" xfId="0" applyFont="1" applyFill="1" applyBorder="1" applyAlignment="1">
      <alignment horizontal="center" vertical="center" textRotation="255" wrapText="1"/>
    </xf>
    <xf numFmtId="0" fontId="3" fillId="2" borderId="11" xfId="0" applyFont="1" applyFill="1" applyBorder="1" applyAlignment="1">
      <alignment horizontal="center" vertical="center" textRotation="255" wrapText="1"/>
    </xf>
    <xf numFmtId="0" fontId="3" fillId="2" borderId="16" xfId="0" applyFont="1" applyFill="1" applyBorder="1" applyAlignment="1">
      <alignment horizontal="center" vertical="center" textRotation="255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view="pageBreakPreview" topLeftCell="A13" zoomScale="60" zoomScaleNormal="85" workbookViewId="0">
      <selection activeCell="O24" sqref="O24"/>
    </sheetView>
  </sheetViews>
  <sheetFormatPr defaultColWidth="9" defaultRowHeight="14" x14ac:dyDescent="0.3"/>
  <cols>
    <col min="1" max="1" width="6.33203125" customWidth="1"/>
    <col min="2" max="2" width="8.33203125" customWidth="1"/>
    <col min="5" max="5" width="10.83203125" customWidth="1"/>
    <col min="6" max="6" width="12.1640625" customWidth="1"/>
    <col min="7" max="7" width="17.33203125" customWidth="1"/>
    <col min="8" max="8" width="7.33203125" customWidth="1"/>
    <col min="9" max="9" width="8" customWidth="1"/>
    <col min="10" max="10" width="7.83203125" customWidth="1"/>
    <col min="11" max="11" width="22.1640625" customWidth="1"/>
    <col min="13" max="13" width="12.58203125"/>
  </cols>
  <sheetData>
    <row r="1" spans="1:11" ht="25.5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3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3">
      <c r="A3" s="14" t="s">
        <v>2</v>
      </c>
      <c r="B3" s="14"/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1" x14ac:dyDescent="0.3">
      <c r="A4" s="14" t="s">
        <v>4</v>
      </c>
      <c r="B4" s="14"/>
      <c r="C4" s="14" t="s">
        <v>5</v>
      </c>
      <c r="D4" s="14"/>
      <c r="E4" s="14"/>
      <c r="F4" s="14"/>
      <c r="G4" s="2" t="s">
        <v>6</v>
      </c>
      <c r="H4" s="14" t="s">
        <v>7</v>
      </c>
      <c r="I4" s="14"/>
      <c r="J4" s="14"/>
      <c r="K4" s="14"/>
    </row>
    <row r="5" spans="1:11" x14ac:dyDescent="0.3">
      <c r="A5" s="14" t="s">
        <v>8</v>
      </c>
      <c r="B5" s="14"/>
      <c r="C5" s="14" t="s">
        <v>9</v>
      </c>
      <c r="D5" s="14"/>
      <c r="E5" s="14"/>
      <c r="F5" s="14"/>
      <c r="G5" s="2" t="s">
        <v>10</v>
      </c>
      <c r="H5" s="14">
        <v>15010334960</v>
      </c>
      <c r="I5" s="14"/>
      <c r="J5" s="14"/>
      <c r="K5" s="14"/>
    </row>
    <row r="6" spans="1:11" ht="14.15" customHeight="1" x14ac:dyDescent="0.3">
      <c r="A6" s="19" t="s">
        <v>11</v>
      </c>
      <c r="B6" s="20"/>
      <c r="C6" s="26"/>
      <c r="D6" s="26"/>
      <c r="E6" s="2" t="s">
        <v>12</v>
      </c>
      <c r="F6" s="2" t="s">
        <v>13</v>
      </c>
      <c r="G6" s="2" t="s">
        <v>14</v>
      </c>
      <c r="H6" s="2" t="s">
        <v>15</v>
      </c>
      <c r="I6" s="14" t="s">
        <v>16</v>
      </c>
      <c r="J6" s="14"/>
      <c r="K6" s="2" t="s">
        <v>17</v>
      </c>
    </row>
    <row r="7" spans="1:11" x14ac:dyDescent="0.3">
      <c r="A7" s="21"/>
      <c r="B7" s="22"/>
      <c r="C7" s="25" t="s">
        <v>18</v>
      </c>
      <c r="D7" s="25"/>
      <c r="E7" s="7">
        <v>92.35</v>
      </c>
      <c r="F7" s="7">
        <v>92.35</v>
      </c>
      <c r="G7" s="8">
        <v>47.03</v>
      </c>
      <c r="H7" s="2">
        <v>10</v>
      </c>
      <c r="I7" s="18">
        <f>G7/F7</f>
        <v>0.50925825663237689</v>
      </c>
      <c r="J7" s="18"/>
      <c r="K7" s="3">
        <f>I7*H7</f>
        <v>5.0925825663237685</v>
      </c>
    </row>
    <row r="8" spans="1:11" x14ac:dyDescent="0.3">
      <c r="A8" s="21"/>
      <c r="B8" s="22"/>
      <c r="C8" s="14" t="s">
        <v>19</v>
      </c>
      <c r="D8" s="14"/>
      <c r="E8" s="7">
        <v>92.35</v>
      </c>
      <c r="F8" s="7">
        <v>92.35</v>
      </c>
      <c r="G8" s="8">
        <v>47.03</v>
      </c>
      <c r="H8" s="2" t="s">
        <v>20</v>
      </c>
      <c r="I8" s="18" t="s">
        <v>81</v>
      </c>
      <c r="J8" s="18"/>
      <c r="K8" s="2" t="s">
        <v>20</v>
      </c>
    </row>
    <row r="9" spans="1:11" x14ac:dyDescent="0.3">
      <c r="A9" s="21"/>
      <c r="B9" s="22"/>
      <c r="C9" s="14" t="s">
        <v>21</v>
      </c>
      <c r="D9" s="14"/>
      <c r="E9" s="4">
        <v>0</v>
      </c>
      <c r="F9" s="4">
        <v>0</v>
      </c>
      <c r="G9" s="4">
        <v>0</v>
      </c>
      <c r="H9" s="2" t="s">
        <v>20</v>
      </c>
      <c r="I9" s="18" t="s">
        <v>22</v>
      </c>
      <c r="J9" s="18"/>
      <c r="K9" s="2" t="s">
        <v>20</v>
      </c>
    </row>
    <row r="10" spans="1:11" x14ac:dyDescent="0.3">
      <c r="A10" s="23"/>
      <c r="B10" s="24"/>
      <c r="C10" s="14" t="s">
        <v>23</v>
      </c>
      <c r="D10" s="14"/>
      <c r="E10" s="4">
        <v>0</v>
      </c>
      <c r="F10" s="4">
        <v>0</v>
      </c>
      <c r="G10" s="4">
        <v>0</v>
      </c>
      <c r="H10" s="2" t="s">
        <v>20</v>
      </c>
      <c r="I10" s="18" t="s">
        <v>22</v>
      </c>
      <c r="J10" s="18"/>
      <c r="K10" s="2" t="s">
        <v>20</v>
      </c>
    </row>
    <row r="11" spans="1:11" ht="17.5" customHeight="1" x14ac:dyDescent="0.3">
      <c r="A11" s="14" t="s">
        <v>24</v>
      </c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  <c r="K11" s="14"/>
    </row>
    <row r="12" spans="1:11" ht="123.5" customHeight="1" x14ac:dyDescent="0.3">
      <c r="A12" s="14"/>
      <c r="B12" s="13" t="s">
        <v>65</v>
      </c>
      <c r="C12" s="13"/>
      <c r="D12" s="13"/>
      <c r="E12" s="13"/>
      <c r="F12" s="13"/>
      <c r="G12" s="13" t="s">
        <v>72</v>
      </c>
      <c r="H12" s="13"/>
      <c r="I12" s="13"/>
      <c r="J12" s="13"/>
      <c r="K12" s="13"/>
    </row>
    <row r="13" spans="1:11" ht="25.4" customHeight="1" x14ac:dyDescent="0.3">
      <c r="A13" s="12"/>
      <c r="B13" s="2" t="s">
        <v>27</v>
      </c>
      <c r="C13" s="2" t="s">
        <v>28</v>
      </c>
      <c r="D13" s="14" t="s">
        <v>29</v>
      </c>
      <c r="E13" s="14"/>
      <c r="F13" s="2" t="s">
        <v>30</v>
      </c>
      <c r="G13" s="2" t="s">
        <v>31</v>
      </c>
      <c r="H13" s="2" t="s">
        <v>15</v>
      </c>
      <c r="I13" s="2" t="s">
        <v>17</v>
      </c>
      <c r="J13" s="14" t="s">
        <v>32</v>
      </c>
      <c r="K13" s="14"/>
    </row>
    <row r="14" spans="1:11" ht="33" customHeight="1" x14ac:dyDescent="0.3">
      <c r="A14" s="30" t="s">
        <v>75</v>
      </c>
      <c r="B14" s="14" t="s">
        <v>33</v>
      </c>
      <c r="C14" s="14" t="s">
        <v>34</v>
      </c>
      <c r="D14" s="13" t="s">
        <v>73</v>
      </c>
      <c r="E14" s="13"/>
      <c r="F14" s="2" t="s">
        <v>35</v>
      </c>
      <c r="G14" s="2" t="s">
        <v>35</v>
      </c>
      <c r="H14" s="2">
        <v>9</v>
      </c>
      <c r="I14" s="3">
        <v>9</v>
      </c>
      <c r="J14" s="14" t="s">
        <v>81</v>
      </c>
      <c r="K14" s="14"/>
    </row>
    <row r="15" spans="1:11" ht="73" customHeight="1" x14ac:dyDescent="0.3">
      <c r="A15" s="31"/>
      <c r="B15" s="14"/>
      <c r="C15" s="14"/>
      <c r="D15" s="13" t="s">
        <v>36</v>
      </c>
      <c r="E15" s="13"/>
      <c r="F15" s="2" t="s">
        <v>37</v>
      </c>
      <c r="G15" s="2" t="s">
        <v>38</v>
      </c>
      <c r="H15" s="2">
        <v>7</v>
      </c>
      <c r="I15" s="3">
        <v>7</v>
      </c>
      <c r="J15" s="14" t="s">
        <v>85</v>
      </c>
      <c r="K15" s="14"/>
    </row>
    <row r="16" spans="1:11" ht="94" customHeight="1" x14ac:dyDescent="0.3">
      <c r="A16" s="32"/>
      <c r="B16" s="14"/>
      <c r="C16" s="9" t="s">
        <v>39</v>
      </c>
      <c r="D16" s="13" t="s">
        <v>66</v>
      </c>
      <c r="E16" s="13"/>
      <c r="F16" s="2" t="s">
        <v>40</v>
      </c>
      <c r="G16" s="2" t="s">
        <v>74</v>
      </c>
      <c r="H16" s="2">
        <v>4</v>
      </c>
      <c r="I16" s="3">
        <v>1.6</v>
      </c>
      <c r="J16" s="14" t="s">
        <v>86</v>
      </c>
      <c r="K16" s="14"/>
    </row>
    <row r="17" spans="1:11" ht="35.5" customHeight="1" x14ac:dyDescent="0.3">
      <c r="A17" s="29" t="s">
        <v>83</v>
      </c>
      <c r="B17" s="14" t="s">
        <v>83</v>
      </c>
      <c r="C17" s="14" t="s">
        <v>83</v>
      </c>
      <c r="D17" s="13" t="s">
        <v>41</v>
      </c>
      <c r="E17" s="13"/>
      <c r="F17" s="5">
        <v>0.9</v>
      </c>
      <c r="G17" s="5">
        <v>1</v>
      </c>
      <c r="H17" s="2">
        <v>5</v>
      </c>
      <c r="I17" s="3">
        <v>5</v>
      </c>
      <c r="J17" s="14" t="s">
        <v>77</v>
      </c>
      <c r="K17" s="14"/>
    </row>
    <row r="18" spans="1:11" ht="52" customHeight="1" x14ac:dyDescent="0.3">
      <c r="A18" s="29"/>
      <c r="B18" s="14"/>
      <c r="C18" s="14"/>
      <c r="D18" s="13" t="s">
        <v>42</v>
      </c>
      <c r="E18" s="13"/>
      <c r="F18" s="5">
        <v>1</v>
      </c>
      <c r="G18" s="5">
        <v>1</v>
      </c>
      <c r="H18" s="2">
        <v>5</v>
      </c>
      <c r="I18" s="3">
        <v>5</v>
      </c>
      <c r="J18" s="14" t="s">
        <v>76</v>
      </c>
      <c r="K18" s="14"/>
    </row>
    <row r="19" spans="1:11" ht="28" customHeight="1" x14ac:dyDescent="0.3">
      <c r="A19" s="29"/>
      <c r="B19" s="14"/>
      <c r="C19" s="14" t="s">
        <v>43</v>
      </c>
      <c r="D19" s="13" t="s">
        <v>44</v>
      </c>
      <c r="E19" s="13"/>
      <c r="F19" s="2" t="s">
        <v>45</v>
      </c>
      <c r="G19" s="2" t="s">
        <v>46</v>
      </c>
      <c r="H19" s="2">
        <v>3</v>
      </c>
      <c r="I19" s="3">
        <v>3</v>
      </c>
      <c r="J19" s="14" t="s">
        <v>81</v>
      </c>
      <c r="K19" s="14"/>
    </row>
    <row r="20" spans="1:11" ht="28" customHeight="1" x14ac:dyDescent="0.3">
      <c r="A20" s="29"/>
      <c r="B20" s="14"/>
      <c r="C20" s="14"/>
      <c r="D20" s="13" t="s">
        <v>67</v>
      </c>
      <c r="E20" s="13"/>
      <c r="F20" s="2" t="s">
        <v>69</v>
      </c>
      <c r="G20" s="2" t="s">
        <v>70</v>
      </c>
      <c r="H20" s="2">
        <v>3</v>
      </c>
      <c r="I20" s="3">
        <v>3</v>
      </c>
      <c r="J20" s="14" t="s">
        <v>81</v>
      </c>
      <c r="K20" s="14"/>
    </row>
    <row r="21" spans="1:11" ht="28" customHeight="1" x14ac:dyDescent="0.3">
      <c r="A21" s="29"/>
      <c r="B21" s="14"/>
      <c r="C21" s="14"/>
      <c r="D21" s="16" t="s">
        <v>68</v>
      </c>
      <c r="E21" s="17"/>
      <c r="F21" s="2" t="s">
        <v>47</v>
      </c>
      <c r="G21" s="2" t="s">
        <v>48</v>
      </c>
      <c r="H21" s="2">
        <v>3</v>
      </c>
      <c r="I21" s="3">
        <v>3</v>
      </c>
      <c r="J21" s="14" t="s">
        <v>81</v>
      </c>
      <c r="K21" s="14"/>
    </row>
    <row r="22" spans="1:11" ht="28" customHeight="1" x14ac:dyDescent="0.3">
      <c r="A22" s="29"/>
      <c r="B22" s="14"/>
      <c r="C22" s="14"/>
      <c r="D22" s="13" t="s">
        <v>49</v>
      </c>
      <c r="E22" s="13"/>
      <c r="F22" s="2" t="s">
        <v>50</v>
      </c>
      <c r="G22" s="2" t="s">
        <v>50</v>
      </c>
      <c r="H22" s="2">
        <v>3</v>
      </c>
      <c r="I22" s="3">
        <v>3</v>
      </c>
      <c r="J22" s="14" t="s">
        <v>81</v>
      </c>
      <c r="K22" s="14"/>
    </row>
    <row r="23" spans="1:11" ht="28" customHeight="1" x14ac:dyDescent="0.3">
      <c r="A23" s="29"/>
      <c r="B23" s="14"/>
      <c r="C23" s="9" t="s">
        <v>51</v>
      </c>
      <c r="D23" s="13" t="s">
        <v>52</v>
      </c>
      <c r="E23" s="13"/>
      <c r="F23" s="2" t="s">
        <v>53</v>
      </c>
      <c r="G23" s="2" t="s">
        <v>79</v>
      </c>
      <c r="H23" s="2">
        <v>8</v>
      </c>
      <c r="I23" s="3">
        <v>8</v>
      </c>
      <c r="J23" s="14" t="s">
        <v>81</v>
      </c>
      <c r="K23" s="14"/>
    </row>
    <row r="24" spans="1:11" ht="77" customHeight="1" x14ac:dyDescent="0.3">
      <c r="A24" s="29"/>
      <c r="B24" s="14" t="s">
        <v>82</v>
      </c>
      <c r="C24" s="33" t="s">
        <v>54</v>
      </c>
      <c r="D24" s="13" t="s">
        <v>55</v>
      </c>
      <c r="E24" s="13"/>
      <c r="F24" s="2" t="s">
        <v>56</v>
      </c>
      <c r="G24" s="2" t="s">
        <v>57</v>
      </c>
      <c r="H24" s="2">
        <v>15</v>
      </c>
      <c r="I24" s="3">
        <v>14.5</v>
      </c>
      <c r="J24" s="14" t="s">
        <v>78</v>
      </c>
      <c r="K24" s="14"/>
    </row>
    <row r="25" spans="1:11" ht="79" customHeight="1" x14ac:dyDescent="0.3">
      <c r="A25" s="29"/>
      <c r="B25" s="14"/>
      <c r="C25" s="34"/>
      <c r="D25" s="13" t="s">
        <v>58</v>
      </c>
      <c r="E25" s="13"/>
      <c r="F25" s="2" t="s">
        <v>59</v>
      </c>
      <c r="G25" s="2" t="s">
        <v>60</v>
      </c>
      <c r="H25" s="2">
        <v>15</v>
      </c>
      <c r="I25" s="3">
        <v>14.5</v>
      </c>
      <c r="J25" s="14" t="s">
        <v>78</v>
      </c>
      <c r="K25" s="14"/>
    </row>
    <row r="26" spans="1:11" ht="56" customHeight="1" x14ac:dyDescent="0.3">
      <c r="A26" s="29"/>
      <c r="B26" s="6" t="s">
        <v>61</v>
      </c>
      <c r="C26" s="9" t="s">
        <v>84</v>
      </c>
      <c r="D26" s="13" t="s">
        <v>62</v>
      </c>
      <c r="E26" s="13"/>
      <c r="F26" s="2" t="s">
        <v>63</v>
      </c>
      <c r="G26" s="5" t="s">
        <v>71</v>
      </c>
      <c r="H26" s="2">
        <v>10</v>
      </c>
      <c r="I26" s="3">
        <v>8</v>
      </c>
      <c r="J26" s="14" t="s">
        <v>80</v>
      </c>
      <c r="K26" s="14"/>
    </row>
    <row r="27" spans="1:11" s="1" customFormat="1" ht="20.149999999999999" customHeight="1" x14ac:dyDescent="0.3">
      <c r="A27" s="15" t="s">
        <v>64</v>
      </c>
      <c r="B27" s="15"/>
      <c r="C27" s="15"/>
      <c r="D27" s="15"/>
      <c r="E27" s="15"/>
      <c r="F27" s="15"/>
      <c r="G27" s="15"/>
      <c r="H27" s="10">
        <v>100</v>
      </c>
      <c r="I27" s="11">
        <f>SUM(I14:I26)+K7</f>
        <v>89.692582566323765</v>
      </c>
      <c r="J27" s="14" t="s">
        <v>81</v>
      </c>
      <c r="K27" s="14"/>
    </row>
    <row r="29" spans="1:11" ht="36" customHeight="1" x14ac:dyDescent="0.3"/>
  </sheetData>
  <mergeCells count="65">
    <mergeCell ref="C17:C18"/>
    <mergeCell ref="B14:B16"/>
    <mergeCell ref="B17:B23"/>
    <mergeCell ref="A17:A26"/>
    <mergeCell ref="A14:A16"/>
    <mergeCell ref="B24:B25"/>
    <mergeCell ref="C14:C15"/>
    <mergeCell ref="C19:C22"/>
    <mergeCell ref="C24:C25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11:A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J22:K22"/>
    <mergeCell ref="D23:E23"/>
    <mergeCell ref="J23:K23"/>
    <mergeCell ref="D24:E24"/>
    <mergeCell ref="J24:K24"/>
    <mergeCell ref="D22:E22"/>
    <mergeCell ref="D25:E25"/>
    <mergeCell ref="J25:K25"/>
    <mergeCell ref="D26:E26"/>
    <mergeCell ref="J26:K26"/>
    <mergeCell ref="A27:G27"/>
    <mergeCell ref="J27:K27"/>
  </mergeCells>
  <phoneticPr fontId="5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定</vt:lpstr>
      <vt:lpstr>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2022-05-20T06:46:58Z</cp:lastPrinted>
  <dcterms:created xsi:type="dcterms:W3CDTF">2021-04-12T19:24:00Z</dcterms:created>
  <dcterms:modified xsi:type="dcterms:W3CDTF">2022-05-24T00:37:16Z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167857B880404CFBAE47F135DA605EC4</vt:lpwstr>
  </property>
  <property fmtid="{D5CDD505-2E9C-101B-9397-08002B2CF9AE}" pid="3" name="KSOProductBuildVer">
    <vt:lpwstr>2052-11.1.0.11115</vt:lpwstr>
  </property>
</Properties>
</file>