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zhao\Desktop\定稿版-未调格式-15个\"/>
    </mc:Choice>
  </mc:AlternateContent>
  <xr:revisionPtr revIDLastSave="0" documentId="13_ncr:1_{5D0C4355-6374-481D-8057-9CAB78E582A5}" xr6:coauthVersionLast="47" xr6:coauthVersionMax="47" xr10:uidLastSave="{00000000-0000-0000-0000-000000000000}"/>
  <bookViews>
    <workbookView xWindow="-110" yWindow="-110" windowWidth="22780" windowHeight="14660" xr2:uid="{A4ABDEDC-E89A-418C-B995-933717427649}"/>
  </bookViews>
  <sheets>
    <sheet name="Sheet1" sheetId="1" r:id="rId1"/>
  </sheets>
  <definedNames>
    <definedName name="_xlnm.Print_Titles" localSheetId="0">Sheet1!$13:$13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7" i="1" l="1"/>
  <c r="K7" i="1" s="1"/>
  <c r="I25" i="1" s="1"/>
</calcChain>
</file>

<file path=xl/sharedStrings.xml><?xml version="1.0" encoding="utf-8"?>
<sst xmlns="http://schemas.openxmlformats.org/spreadsheetml/2006/main" count="95" uniqueCount="76">
  <si>
    <t>项目支出绩效自评表</t>
  </si>
  <si>
    <t>（2021年度）</t>
  </si>
  <si>
    <t>项目名称</t>
  </si>
  <si>
    <t>建设学习型科协组织</t>
  </si>
  <si>
    <t>主管部门</t>
  </si>
  <si>
    <t>北京市科学技术协会</t>
  </si>
  <si>
    <t>实施单位</t>
  </si>
  <si>
    <t>北京市科学技术协会（本级）</t>
  </si>
  <si>
    <t>项目负责人</t>
  </si>
  <si>
    <t>孙鹏</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</si>
  <si>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</si>
  <si>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</si>
  <si>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</si>
  <si>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</si>
  <si>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</si>
  <si>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</si>
  <si>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</si>
  <si>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</si>
  <si>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</si>
  <si>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</si>
  <si>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</si>
  <si>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</si>
  <si>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</si>
  <si>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</si>
  <si>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</si>
  <si>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</si>
  <si>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1.分层分类举办科协系统处级干部、青年干部、组织人事干部培训班，加强科协系统干部队伍建设，提升科协系统干部队伍素质和专业化能力、水平；  
2.围绕政治理论、科学传播理论与实践等主题举办专题讲座培训，提升科协系统专兼职干部队伍素质；  
3.党员干部轮训。在科技进修学院举办党员干部轮训班，采用集中学习、专题辅导、研讨交流相结合等多种形式，系统学习习近平新时代中国特色社会主义思想以及习近平总书记重要讲话等新精神、新理论；
4.党支部（总支）书记培训。在科技进修学院，采用集中学习、专题辅导、研讨交流、学习收获交流相结合等形式，专题学习习近平新时代中国特色社会主义思想以及习近平总书记重要讲话等政治思想素质、政策理论水平和驾驭工作能力方面的新精神、新理论；
5.团员活动培训，按照市直机关工委要求，组织团员学习、开展形式多样的教育活动，进行拓展训练等，提升团员自身能力。</t>
  </si>
  <si>
    <t>1.完成青年干部理论培训2期、组织人事干部培训2期、处级干部政治理论学习2期，采用集中教学、分组研讨、个人自学和撰写心得体会等相结合的培训形式，商请知名专家、教授开展集中培训，进一步提高科协机关、事业单位和科协系统专兼职干部的政治素质、道德品质、业务能力和管理能力，打造一支忠实可靠、善于创造、勇于担当的高素质专业化队伍。
2.由于疫情，市科协系统专兼职干部培训班制定了培训方案，但未能实施。
3.完成党员干部培训1期。由科技教育中心配合机关党委，采用集中学习、专题辅导、现场教学、等多种形式，系统学习习近平新时代中国特色社会主义思想以及习近平总书记重要讲话等新精神、新理论；提升党员干部政治理论水平和业务工作能力，加强科协党员队伍建设。
4.完成党支部（总支）书记培训1期。采用集中学习、现场教学、研讨交流相结合等多种形式，系统学习习近平新时代中国特色社会主义思想等新精神、新理论。夯实理论基础，强化党性教育，促进科协和本单位工作融入全市工作大局。
5.由于疫情，团员培训活动未能实施。</t>
  </si>
  <si>
    <t>一级指标</t>
  </si>
  <si>
    <t>二级指标</t>
  </si>
  <si>
    <t>三级指标</t>
  </si>
  <si>
    <t>年度指标值</t>
  </si>
  <si>
    <t>实际完成值</t>
  </si>
  <si>
    <t>偏差原因分析及改进措施</t>
  </si>
  <si>
    <t>产出指标</t>
  </si>
  <si>
    <t>数量指标</t>
  </si>
  <si>
    <t>培训天数（天）</t>
  </si>
  <si>
    <t>21天（包括处级干部培训5天，青年干部培训5天，人事干部培训5天，支部书记培训3天，党员轮训3天）</t>
  </si>
  <si>
    <t>课程数量（门）</t>
  </si>
  <si>
    <t>15门课（包括处级青年人事干部第一期4门课，第二期7门课。支部书记和党员轮训4门课）</t>
  </si>
  <si>
    <t xml:space="preserve">由于处级、青年、人事干部培训班合一起举办；支部书记和党员轮训一起举办，培训课程数量减少
</t>
  </si>
  <si>
    <t>培训班次（次）</t>
  </si>
  <si>
    <t>5次</t>
  </si>
  <si>
    <t>落实疫情防控要求，减少会议培训等安排，科协系统专兼职干部培训班、团员活动培训未开展，经费已退回</t>
  </si>
  <si>
    <t>培训人数（人次）</t>
  </si>
  <si>
    <t>204人（包括处级青干人事共96人，支部书记和党员共108人）</t>
  </si>
  <si>
    <t>质量指标</t>
  </si>
  <si>
    <t>培训覆盖率（%）</t>
  </si>
  <si>
    <t>≥80%</t>
  </si>
  <si>
    <t>——</t>
  </si>
  <si>
    <t>培训参与度（%）</t>
  </si>
  <si>
    <t>时效指标</t>
  </si>
  <si>
    <t>培训时间</t>
  </si>
  <si>
    <t>2021年12月底前</t>
  </si>
  <si>
    <t>5月27-29日开展市科协党务干部、党员轮训培训；5月18-19日、12月6－8日举办2期处级、青年、人事干部培训班</t>
  </si>
  <si>
    <t>成本指标</t>
  </si>
  <si>
    <t>培训费标准（元/人）</t>
  </si>
  <si>
    <t>550人/天</t>
  </si>
  <si>
    <t>≤550人/天</t>
  </si>
  <si>
    <t>落实疫情防控要求，为减少人员聚集，调整培训形式，部分课程采用线上授课方式，线下课程分期在市科协举办，未安排住宿</t>
  </si>
  <si>
    <t>社会效益指标</t>
  </si>
  <si>
    <t xml:space="preserve">干部能力素质
</t>
  </si>
  <si>
    <t>提升干部综合素质和专业化能力，加强科协系统干部队伍建设；提升党员干部政治理论水平和业务工作能力，加强科协党员队伍建设.</t>
  </si>
  <si>
    <t>学习贯彻习近平新时代中国特色社会主义精神，参照局级研修班安排，将党的十九届五中、六中全会精神作为培训重要内容，同时围绕市科协发展的新阶段、新要求，有针对性设置培训课程，实现了党员干部理论水平和实践能力双提升</t>
  </si>
  <si>
    <t>培训工作未开展，一定程度上影响了项目实施效益的发挥。建议后续年度做好紧急预案等</t>
  </si>
  <si>
    <t>满意度指标</t>
  </si>
  <si>
    <t xml:space="preserve">受训学员满意度（%）
</t>
  </si>
  <si>
    <t>≥85%</t>
  </si>
  <si>
    <t>93.18%的学员非常满意</t>
  </si>
  <si>
    <t>总分</t>
  </si>
  <si>
    <t>服务对象满意度指标</t>
    <phoneticPr fontId="3" type="noConversion"/>
  </si>
  <si>
    <t>绩效指标</t>
    <phoneticPr fontId="3" type="noConversion"/>
  </si>
  <si>
    <t>培训合格率（%）</t>
    <phoneticPr fontId="3" type="noConversion"/>
  </si>
  <si>
    <t>续上页</t>
    <phoneticPr fontId="3" type="noConversion"/>
  </si>
  <si>
    <t>效益指标</t>
    <phoneticPr fontId="3" type="noConversion"/>
  </si>
  <si>
    <t>——</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</si>
</sst>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00"/>
    <numFmt numFmtId="177" formatCode="#,##0.000000;[Red]#,##0.000000"/>
    <numFmt numFmtId="178" formatCode="0.00_);[Red]\(0.00\)"/>
    <numFmt numFmtId="179" formatCode="0.00000_);[Red]\(0.00000\)"/>
  </numFmts>
  <fonts count="13" x14ac:knownFonts="1">
    <font>
      <sz val="11"/>
      <color theme="1"/>
      <name val="等线"/>
      <family val="2"/>
      <charset val="134"/>
      <scheme val="minor"/>
    </font>
    <font>
      <sz val="11"/>
      <color theme="1"/>
      <name val="等线"/>
      <family val="2"/>
      <charset val="134"/>
      <scheme val="minor"/>
    </font>
    <font>
      <sz val="18"/>
      <color theme="1"/>
      <name val="华文中宋"/>
      <family val="3"/>
      <charset val="134"/>
    </font>
    <font>
      <sz val="9"/>
      <name val="等线"/>
      <family val="2"/>
      <charset val="134"/>
      <scheme val="minor"/>
    </font>
    <font>
      <sz val="10"/>
      <color theme="1"/>
      <name val="宋体"/>
      <family val="3"/>
      <charset val="134"/>
    </font>
    <font>
      <sz val="10"/>
      <name val="宋体"/>
      <family val="3"/>
      <charset val="134"/>
    </font>
    <font>
      <sz val="9"/>
      <name val="宋体"/>
      <family val="3"/>
      <charset val="134"/>
    </font>
    <font>
      <sz val="11"/>
      <name val="宋体"/>
      <family val="3"/>
      <charset val="134"/>
    </font>
    <font>
      <sz val="12"/>
      <color rgb="FF000000"/>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b/>
      <sz val="11"/>
      <color theme="1"/>
      <name val="等线"/>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40">
    <xf numFmtId="0" fontId="0" fillId="0" borderId="0" xfId="0">
      <alignment vertical="center"/>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176" fontId="7" fillId="2" borderId="8" xfId="0" applyNumberFormat="1" applyFont="1" applyFill="1" applyBorder="1" applyAlignment="1">
      <alignment horizontal="center" vertical="center" wrapText="1"/>
    </xf>
    <xf numFmtId="176" fontId="7" fillId="2" borderId="9" xfId="0" applyNumberFormat="1" applyFont="1" applyFill="1" applyBorder="1" applyAlignment="1">
      <alignment horizontal="center" vertical="center" wrapText="1"/>
    </xf>
    <xf numFmtId="177" fontId="7" fillId="2" borderId="10" xfId="0" applyNumberFormat="1" applyFont="1" applyFill="1" applyBorder="1" applyAlignment="1">
      <alignment horizontal="center" vertical="center"/>
    </xf>
    <xf numFmtId="178" fontId="4" fillId="0" borderId="2" xfId="0" applyNumberFormat="1" applyFont="1" applyBorder="1" applyAlignment="1">
      <alignment horizontal="center" vertical="center" wrapText="1"/>
    </xf>
    <xf numFmtId="179" fontId="4" fillId="0" borderId="2" xfId="0" applyNumberFormat="1" applyFont="1" applyBorder="1" applyAlignment="1">
      <alignment horizontal="center" vertical="center" wrapText="1"/>
    </xf>
    <xf numFmtId="178" fontId="4" fillId="2" borderId="2" xfId="0" applyNumberFormat="1" applyFont="1" applyFill="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10" fillId="0" borderId="2" xfId="0" applyFont="1" applyBorder="1" applyAlignment="1">
      <alignment horizontal="center" vertical="center" wrapText="1"/>
    </xf>
    <xf numFmtId="178" fontId="10" fillId="0" borderId="2" xfId="0" applyNumberFormat="1" applyFont="1" applyBorder="1" applyAlignment="1">
      <alignment horizontal="center" vertical="center" wrapText="1"/>
    </xf>
    <xf numFmtId="0" fontId="12" fillId="0" borderId="0" xfId="0" applyFont="1">
      <alignment vertical="center"/>
    </xf>
    <xf numFmtId="0" fontId="4" fillId="0" borderId="2" xfId="0" applyFont="1" applyBorder="1" applyAlignment="1">
      <alignment horizontal="center" vertical="center" wrapText="1"/>
    </xf>
    <xf numFmtId="0" fontId="4" fillId="0" borderId="2" xfId="0" applyFont="1" applyBorder="1" applyAlignment="1">
      <alignment vertical="center" textRotation="255"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4" fillId="0" borderId="2" xfId="0" applyFont="1" applyBorder="1" applyAlignment="1">
      <alignment horizontal="justify" vertical="center" wrapText="1"/>
    </xf>
    <xf numFmtId="10" fontId="4" fillId="0" borderId="2" xfId="1"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2" borderId="2"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4" fillId="0" borderId="2" xfId="0" applyFont="1" applyBorder="1" applyAlignment="1">
      <alignment horizontal="center" vertical="center" textRotation="255"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AAD3E-7B0E-4B98-AE6C-2FC94FC6C493}">
  <dimension ref="A1:K25"/>
  <sheetViews>
    <sheetView tabSelected="1" view="pageBreakPreview" topLeftCell="A16" zoomScale="60" zoomScaleNormal="75" workbookViewId="0">
      <selection activeCell="Q12" sqref="Q12"/>
    </sheetView>
  </sheetViews>
  <sheetFormatPr defaultColWidth="9" defaultRowHeight="33.5" customHeight="1" x14ac:dyDescent="0.3"/>
  <cols>
    <col min="1" max="1" width="7.75" customWidth="1"/>
    <col min="3" max="3" width="10.25" customWidth="1"/>
    <col min="4" max="4" width="8.75" customWidth="1"/>
    <col min="5" max="5" width="10.33203125" customWidth="1"/>
    <col min="6" max="6" width="15" customWidth="1"/>
    <col min="7" max="7" width="23.6640625" customWidth="1"/>
    <col min="8" max="8" width="7.9140625" customWidth="1"/>
    <col min="9" max="9" width="7.6640625" customWidth="1"/>
    <col min="10" max="10" width="7.83203125" customWidth="1"/>
    <col min="11" max="11" width="14.33203125" customWidth="1"/>
  </cols>
  <sheetData>
    <row r="1" spans="1:11" ht="33.5" customHeight="1" x14ac:dyDescent="0.3">
      <c r="A1" s="16" t="s">
        <v>0</v>
      </c>
      <c r="B1" s="16"/>
      <c r="C1" s="16"/>
      <c r="D1" s="16"/>
      <c r="E1" s="16"/>
      <c r="F1" s="16"/>
      <c r="G1" s="16"/>
      <c r="H1" s="16"/>
      <c r="I1" s="16"/>
      <c r="J1" s="16"/>
      <c r="K1" s="16"/>
    </row>
    <row r="2" spans="1:11" ht="12" customHeight="1" x14ac:dyDescent="0.3">
      <c r="A2" s="17" t="s">
        <v>1</v>
      </c>
      <c r="B2" s="17"/>
      <c r="C2" s="17"/>
      <c r="D2" s="17"/>
      <c r="E2" s="17"/>
      <c r="F2" s="17"/>
      <c r="G2" s="17"/>
      <c r="H2" s="17"/>
      <c r="I2" s="17"/>
      <c r="J2" s="17"/>
      <c r="K2" s="17"/>
    </row>
    <row r="3" spans="1:11" ht="22" customHeight="1" x14ac:dyDescent="0.3">
      <c r="A3" s="18" t="s">
        <v>2</v>
      </c>
      <c r="B3" s="18"/>
      <c r="C3" s="18" t="s">
        <v>3</v>
      </c>
      <c r="D3" s="18"/>
      <c r="E3" s="18"/>
      <c r="F3" s="18"/>
      <c r="G3" s="18"/>
      <c r="H3" s="18"/>
      <c r="I3" s="18"/>
      <c r="J3" s="18"/>
      <c r="K3" s="18"/>
    </row>
    <row r="4" spans="1:11" ht="18" customHeight="1" x14ac:dyDescent="0.3">
      <c r="A4" s="18" t="s">
        <v>4</v>
      </c>
      <c r="B4" s="18"/>
      <c r="C4" s="18" t="s">
        <v>5</v>
      </c>
      <c r="D4" s="18"/>
      <c r="E4" s="18"/>
      <c r="F4" s="18"/>
      <c r="G4" s="1" t="s">
        <v>6</v>
      </c>
      <c r="H4" s="19" t="s">
        <v>7</v>
      </c>
      <c r="I4" s="19"/>
      <c r="J4" s="19"/>
      <c r="K4" s="19"/>
    </row>
    <row r="5" spans="1:11" ht="17.5" customHeight="1" x14ac:dyDescent="0.3">
      <c r="A5" s="18" t="s">
        <v>8</v>
      </c>
      <c r="B5" s="18"/>
      <c r="C5" s="18" t="s">
        <v>9</v>
      </c>
      <c r="D5" s="18"/>
      <c r="E5" s="18"/>
      <c r="F5" s="18"/>
      <c r="G5" s="1" t="s">
        <v>10</v>
      </c>
      <c r="H5" s="18">
        <v>84634972</v>
      </c>
      <c r="I5" s="18"/>
      <c r="J5" s="18"/>
      <c r="K5" s="18"/>
    </row>
    <row r="6" spans="1:11" ht="19.5" customHeight="1" x14ac:dyDescent="0.3">
      <c r="A6" s="20" t="s">
        <v>11</v>
      </c>
      <c r="B6" s="21"/>
      <c r="C6" s="26"/>
      <c r="D6" s="26"/>
      <c r="E6" s="2" t="s">
        <v>12</v>
      </c>
      <c r="F6" s="2" t="s">
        <v>13</v>
      </c>
      <c r="G6" s="2" t="s">
        <v>14</v>
      </c>
      <c r="H6" s="1" t="s">
        <v>15</v>
      </c>
      <c r="I6" s="18" t="s">
        <v>16</v>
      </c>
      <c r="J6" s="18"/>
      <c r="K6" s="1" t="s">
        <v>17</v>
      </c>
    </row>
    <row r="7" spans="1:11" ht="17" customHeight="1" x14ac:dyDescent="0.3">
      <c r="A7" s="22"/>
      <c r="B7" s="23"/>
      <c r="C7" s="27" t="s">
        <v>18</v>
      </c>
      <c r="D7" s="27"/>
      <c r="E7" s="3">
        <v>81.231386000000001</v>
      </c>
      <c r="F7" s="4">
        <v>81.231386000000001</v>
      </c>
      <c r="G7" s="5">
        <v>17.315902000000001</v>
      </c>
      <c r="H7" s="1">
        <v>10</v>
      </c>
      <c r="I7" s="28">
        <f>G7/F7</f>
        <v>0.21316762956623689</v>
      </c>
      <c r="J7" s="28"/>
      <c r="K7" s="6">
        <f>I7*H7</f>
        <v>2.1316762956623689</v>
      </c>
    </row>
    <row r="8" spans="1:11" ht="25.5" customHeight="1" x14ac:dyDescent="0.3">
      <c r="A8" s="22"/>
      <c r="B8" s="23"/>
      <c r="C8" s="18" t="s">
        <v>19</v>
      </c>
      <c r="D8" s="18"/>
      <c r="E8" s="4">
        <v>81.231386000000001</v>
      </c>
      <c r="F8" s="4">
        <v>81.231386000000001</v>
      </c>
      <c r="G8" s="5">
        <v>17.315902000000001</v>
      </c>
      <c r="H8" s="1" t="s">
        <v>20</v>
      </c>
      <c r="I8" s="28" t="s">
        <v>20</v>
      </c>
      <c r="J8" s="28"/>
      <c r="K8" s="1" t="s">
        <v>20</v>
      </c>
    </row>
    <row r="9" spans="1:11" ht="24" customHeight="1" x14ac:dyDescent="0.3">
      <c r="A9" s="22"/>
      <c r="B9" s="23"/>
      <c r="C9" s="18" t="s">
        <v>21</v>
      </c>
      <c r="D9" s="18"/>
      <c r="E9" s="7">
        <v>0</v>
      </c>
      <c r="F9" s="7">
        <v>0</v>
      </c>
      <c r="G9" s="7">
        <v>0</v>
      </c>
      <c r="H9" s="1" t="s">
        <v>20</v>
      </c>
      <c r="I9" s="28" t="s">
        <v>20</v>
      </c>
      <c r="J9" s="28"/>
      <c r="K9" s="1" t="s">
        <v>20</v>
      </c>
    </row>
    <row r="10" spans="1:11" ht="21" customHeight="1" x14ac:dyDescent="0.3">
      <c r="A10" s="24"/>
      <c r="B10" s="25"/>
      <c r="C10" s="18" t="s">
        <v>22</v>
      </c>
      <c r="D10" s="18"/>
      <c r="E10" s="7">
        <v>0</v>
      </c>
      <c r="F10" s="7">
        <v>0</v>
      </c>
      <c r="G10" s="7">
        <v>0</v>
      </c>
      <c r="H10" s="1" t="s">
        <v>20</v>
      </c>
      <c r="I10" s="28" t="s">
        <v>20</v>
      </c>
      <c r="J10" s="28"/>
      <c r="K10" s="1" t="s">
        <v>20</v>
      </c>
    </row>
    <row r="11" spans="1:11" ht="33.5" customHeight="1" x14ac:dyDescent="0.3">
      <c r="A11" s="18" t="s">
        <v>23</v>
      </c>
      <c r="B11" s="18" t="s">
        <v>24</v>
      </c>
      <c r="C11" s="18"/>
      <c r="D11" s="18"/>
      <c r="E11" s="18"/>
      <c r="F11" s="18"/>
      <c r="G11" s="18" t="s">
        <v>25</v>
      </c>
      <c r="H11" s="18"/>
      <c r="I11" s="18"/>
      <c r="J11" s="18"/>
      <c r="K11" s="18"/>
    </row>
    <row r="12" spans="1:11" ht="266.5" customHeight="1" x14ac:dyDescent="0.3">
      <c r="A12" s="18"/>
      <c r="B12" s="29" t="s">
        <v>26</v>
      </c>
      <c r="C12" s="29"/>
      <c r="D12" s="29"/>
      <c r="E12" s="29"/>
      <c r="F12" s="29"/>
      <c r="G12" s="30" t="s">
        <v>27</v>
      </c>
      <c r="H12" s="30"/>
      <c r="I12" s="30"/>
      <c r="J12" s="30"/>
      <c r="K12" s="30"/>
    </row>
    <row r="13" spans="1:11" ht="33.5" customHeight="1" x14ac:dyDescent="0.3">
      <c r="A13" s="15"/>
      <c r="B13" s="1" t="s">
        <v>28</v>
      </c>
      <c r="C13" s="1" t="s">
        <v>29</v>
      </c>
      <c r="D13" s="18" t="s">
        <v>30</v>
      </c>
      <c r="E13" s="18"/>
      <c r="F13" s="1" t="s">
        <v>31</v>
      </c>
      <c r="G13" s="1" t="s">
        <v>32</v>
      </c>
      <c r="H13" s="1" t="s">
        <v>15</v>
      </c>
      <c r="I13" s="1" t="s">
        <v>17</v>
      </c>
      <c r="J13" s="18" t="s">
        <v>33</v>
      </c>
      <c r="K13" s="18"/>
    </row>
    <row r="14" spans="1:11" ht="80" customHeight="1" x14ac:dyDescent="0.3">
      <c r="A14" s="39" t="s">
        <v>71</v>
      </c>
      <c r="B14" s="18" t="s">
        <v>34</v>
      </c>
      <c r="C14" s="18" t="s">
        <v>35</v>
      </c>
      <c r="D14" s="35" t="s">
        <v>36</v>
      </c>
      <c r="E14" s="36"/>
      <c r="F14" s="1">
        <v>20</v>
      </c>
      <c r="G14" s="1" t="s">
        <v>37</v>
      </c>
      <c r="H14" s="1">
        <v>5</v>
      </c>
      <c r="I14" s="6">
        <v>5</v>
      </c>
      <c r="J14" s="18" t="s">
        <v>75</v>
      </c>
      <c r="K14" s="18"/>
    </row>
    <row r="15" spans="1:11" ht="76.5" customHeight="1" x14ac:dyDescent="0.3">
      <c r="A15" s="39"/>
      <c r="B15" s="18"/>
      <c r="C15" s="18"/>
      <c r="D15" s="35" t="s">
        <v>38</v>
      </c>
      <c r="E15" s="36"/>
      <c r="F15" s="1">
        <v>23</v>
      </c>
      <c r="G15" s="1" t="s">
        <v>39</v>
      </c>
      <c r="H15" s="1">
        <v>5</v>
      </c>
      <c r="I15" s="6">
        <v>3.26</v>
      </c>
      <c r="J15" s="18" t="s">
        <v>40</v>
      </c>
      <c r="K15" s="18"/>
    </row>
    <row r="16" spans="1:11" ht="56" customHeight="1" x14ac:dyDescent="0.3">
      <c r="A16" s="39"/>
      <c r="B16" s="18"/>
      <c r="C16" s="18"/>
      <c r="D16" s="31" t="s">
        <v>41</v>
      </c>
      <c r="E16" s="32"/>
      <c r="F16" s="2">
        <v>7</v>
      </c>
      <c r="G16" s="2" t="s">
        <v>42</v>
      </c>
      <c r="H16" s="2">
        <v>5</v>
      </c>
      <c r="I16" s="8">
        <v>3.57</v>
      </c>
      <c r="J16" s="33" t="s">
        <v>43</v>
      </c>
      <c r="K16" s="33"/>
    </row>
    <row r="17" spans="1:11" ht="87.5" customHeight="1" x14ac:dyDescent="0.3">
      <c r="A17" s="39"/>
      <c r="B17" s="18"/>
      <c r="C17" s="18"/>
      <c r="D17" s="31" t="s">
        <v>44</v>
      </c>
      <c r="E17" s="32"/>
      <c r="F17" s="2">
        <v>365</v>
      </c>
      <c r="G17" s="2" t="s">
        <v>45</v>
      </c>
      <c r="H17" s="2">
        <v>5</v>
      </c>
      <c r="I17" s="8">
        <v>2.79</v>
      </c>
      <c r="J17" s="33" t="s">
        <v>43</v>
      </c>
      <c r="K17" s="33"/>
    </row>
    <row r="18" spans="1:11" ht="33.5" customHeight="1" x14ac:dyDescent="0.3">
      <c r="A18" s="39"/>
      <c r="B18" s="18"/>
      <c r="C18" s="18" t="s">
        <v>46</v>
      </c>
      <c r="D18" s="34" t="s">
        <v>47</v>
      </c>
      <c r="E18" s="34"/>
      <c r="F18" s="1" t="s">
        <v>48</v>
      </c>
      <c r="G18" s="9">
        <v>0.9</v>
      </c>
      <c r="H18" s="1">
        <v>5</v>
      </c>
      <c r="I18" s="6">
        <v>5</v>
      </c>
      <c r="J18" s="18" t="s">
        <v>49</v>
      </c>
      <c r="K18" s="18"/>
    </row>
    <row r="19" spans="1:11" ht="33.5" customHeight="1" x14ac:dyDescent="0.3">
      <c r="A19" s="39"/>
      <c r="B19" s="18"/>
      <c r="C19" s="18"/>
      <c r="D19" s="34" t="s">
        <v>50</v>
      </c>
      <c r="E19" s="34"/>
      <c r="F19" s="1" t="s">
        <v>48</v>
      </c>
      <c r="G19" s="9">
        <v>0.9</v>
      </c>
      <c r="H19" s="1">
        <v>5</v>
      </c>
      <c r="I19" s="6">
        <v>5</v>
      </c>
      <c r="J19" s="18" t="s">
        <v>49</v>
      </c>
      <c r="K19" s="18"/>
    </row>
    <row r="20" spans="1:11" ht="33.5" customHeight="1" x14ac:dyDescent="0.3">
      <c r="A20" s="39"/>
      <c r="B20" s="18"/>
      <c r="C20" s="18"/>
      <c r="D20" s="34" t="s">
        <v>72</v>
      </c>
      <c r="E20" s="34"/>
      <c r="F20" s="1" t="s">
        <v>48</v>
      </c>
      <c r="G20" s="9">
        <v>0.9</v>
      </c>
      <c r="H20" s="1">
        <v>5</v>
      </c>
      <c r="I20" s="6">
        <v>5</v>
      </c>
      <c r="J20" s="18" t="s">
        <v>49</v>
      </c>
      <c r="K20" s="18"/>
    </row>
    <row r="21" spans="1:11" ht="71" customHeight="1" x14ac:dyDescent="0.3">
      <c r="A21" s="39"/>
      <c r="B21" s="18"/>
      <c r="C21" s="1" t="s">
        <v>51</v>
      </c>
      <c r="D21" s="34" t="s">
        <v>52</v>
      </c>
      <c r="E21" s="34"/>
      <c r="F21" s="1" t="s">
        <v>53</v>
      </c>
      <c r="G21" s="2" t="s">
        <v>54</v>
      </c>
      <c r="H21" s="1">
        <v>5</v>
      </c>
      <c r="I21" s="6">
        <v>5</v>
      </c>
      <c r="J21" s="18" t="s">
        <v>49</v>
      </c>
      <c r="K21" s="18"/>
    </row>
    <row r="22" spans="1:11" ht="77" customHeight="1" x14ac:dyDescent="0.3">
      <c r="A22" s="39" t="s">
        <v>73</v>
      </c>
      <c r="B22" s="14" t="s">
        <v>73</v>
      </c>
      <c r="C22" s="1" t="s">
        <v>55</v>
      </c>
      <c r="D22" s="34" t="s">
        <v>56</v>
      </c>
      <c r="E22" s="34"/>
      <c r="F22" s="1" t="s">
        <v>57</v>
      </c>
      <c r="G22" s="1" t="s">
        <v>58</v>
      </c>
      <c r="H22" s="1">
        <v>10</v>
      </c>
      <c r="I22" s="6">
        <v>10</v>
      </c>
      <c r="J22" s="29" t="s">
        <v>59</v>
      </c>
      <c r="K22" s="29"/>
    </row>
    <row r="23" spans="1:11" ht="151" customHeight="1" x14ac:dyDescent="0.3">
      <c r="A23" s="39"/>
      <c r="B23" s="1" t="s">
        <v>74</v>
      </c>
      <c r="C23" s="10" t="s">
        <v>60</v>
      </c>
      <c r="D23" s="34" t="s">
        <v>61</v>
      </c>
      <c r="E23" s="34"/>
      <c r="F23" s="1" t="s">
        <v>62</v>
      </c>
      <c r="G23" s="1" t="s">
        <v>63</v>
      </c>
      <c r="H23" s="1">
        <v>30</v>
      </c>
      <c r="I23" s="8">
        <v>27</v>
      </c>
      <c r="J23" s="33" t="s">
        <v>64</v>
      </c>
      <c r="K23" s="33"/>
    </row>
    <row r="24" spans="1:11" ht="41" customHeight="1" x14ac:dyDescent="0.3">
      <c r="A24" s="39"/>
      <c r="B24" s="10" t="s">
        <v>65</v>
      </c>
      <c r="C24" s="1" t="s">
        <v>70</v>
      </c>
      <c r="D24" s="34" t="s">
        <v>66</v>
      </c>
      <c r="E24" s="34"/>
      <c r="F24" s="1" t="s">
        <v>67</v>
      </c>
      <c r="G24" s="2" t="s">
        <v>68</v>
      </c>
      <c r="H24" s="1">
        <v>10</v>
      </c>
      <c r="I24" s="6">
        <v>10</v>
      </c>
      <c r="J24" s="18" t="s">
        <v>49</v>
      </c>
      <c r="K24" s="18"/>
    </row>
    <row r="25" spans="1:11" s="13" customFormat="1" ht="33.5" customHeight="1" x14ac:dyDescent="0.3">
      <c r="A25" s="37" t="s">
        <v>69</v>
      </c>
      <c r="B25" s="37"/>
      <c r="C25" s="37"/>
      <c r="D25" s="37"/>
      <c r="E25" s="37"/>
      <c r="F25" s="37"/>
      <c r="G25" s="37"/>
      <c r="H25" s="11">
        <v>100</v>
      </c>
      <c r="I25" s="12">
        <f>SUM(I14:I24)+K7</f>
        <v>83.751676295662378</v>
      </c>
      <c r="J25" s="38" t="s">
        <v>49</v>
      </c>
      <c r="K25" s="38"/>
    </row>
  </sheetData>
  <mergeCells count="57">
    <mergeCell ref="D24:E24"/>
    <mergeCell ref="J24:K24"/>
    <mergeCell ref="A25:G25"/>
    <mergeCell ref="J25:K25"/>
    <mergeCell ref="D13:E13"/>
    <mergeCell ref="J13:K13"/>
    <mergeCell ref="A14:A21"/>
    <mergeCell ref="A22:A24"/>
    <mergeCell ref="B14:B21"/>
    <mergeCell ref="D21:E21"/>
    <mergeCell ref="J21:K21"/>
    <mergeCell ref="D22:E22"/>
    <mergeCell ref="J22:K22"/>
    <mergeCell ref="D23:E23"/>
    <mergeCell ref="J23:K23"/>
    <mergeCell ref="J16:K16"/>
    <mergeCell ref="D17:E17"/>
    <mergeCell ref="J17:K17"/>
    <mergeCell ref="C18:C20"/>
    <mergeCell ref="D18:E18"/>
    <mergeCell ref="J18:K18"/>
    <mergeCell ref="D19:E19"/>
    <mergeCell ref="J19:K19"/>
    <mergeCell ref="D20:E20"/>
    <mergeCell ref="J20:K20"/>
    <mergeCell ref="C14:C17"/>
    <mergeCell ref="D14:E14"/>
    <mergeCell ref="J14:K14"/>
    <mergeCell ref="D15:E15"/>
    <mergeCell ref="J15:K15"/>
    <mergeCell ref="D16:E16"/>
    <mergeCell ref="A11:A12"/>
    <mergeCell ref="B11:F11"/>
    <mergeCell ref="G11:K11"/>
    <mergeCell ref="B12:F12"/>
    <mergeCell ref="G12:K12"/>
    <mergeCell ref="A5:B5"/>
    <mergeCell ref="C5:F5"/>
    <mergeCell ref="H5:K5"/>
    <mergeCell ref="A6:B10"/>
    <mergeCell ref="C6:D6"/>
    <mergeCell ref="I6:J6"/>
    <mergeCell ref="C7:D7"/>
    <mergeCell ref="I7:J7"/>
    <mergeCell ref="C8:D8"/>
    <mergeCell ref="I8:J8"/>
    <mergeCell ref="C9:D9"/>
    <mergeCell ref="I9:J9"/>
    <mergeCell ref="C10:D10"/>
    <mergeCell ref="I10:J10"/>
    <mergeCell ref="A1:K1"/>
    <mergeCell ref="A2:K2"/>
    <mergeCell ref="A3:B3"/>
    <mergeCell ref="C3:K3"/>
    <mergeCell ref="A4:B4"/>
    <mergeCell ref="C4:F4"/>
    <mergeCell ref="H4:K4"/>
  </mergeCells>
  <phoneticPr fontId="3" type="noConversion"/>
  <printOptions horizontalCentered="1"/>
  <pageMargins left="0.78740157480314965" right="0.78740157480314965" top="0.78740157480314965" bottom="0.78740157480314965" header="0.39370078740157483" footer="0.3937007874015748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dc:creator>
  <cp:lastModifiedBy>zhao</cp:lastModifiedBy>
  <cp:lastPrinted>2022-05-20T06:39:24Z</cp:lastPrinted>
  <dcterms:created xsi:type="dcterms:W3CDTF">2022-05-14T02:59:55Z</dcterms:created>
  <dcterms:modified xsi:type="dcterms:W3CDTF">2022-05-21T03:25:34Z</dcterms:modified>
</cp:coreProperties>
</file>