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定稿版-未调格式-15个\"/>
    </mc:Choice>
  </mc:AlternateContent>
  <xr:revisionPtr revIDLastSave="0" documentId="13_ncr:1_{5C28EDC4-566A-4C91-8BD1-8C151D0B42D3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定" sheetId="3" r:id="rId1"/>
  </sheets>
  <definedNames>
    <definedName name="_xlnm.Print_Titles" localSheetId="0">定!$13:$13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3" l="1"/>
  <c r="I7" i="3"/>
  <c r="K7" i="3" s="1"/>
  <c r="I25" i="3" s="1"/>
</calcChain>
</file>

<file path=xl/sharedStrings.xml><?xml version="1.0" encoding="utf-8"?>
<sst xmlns="http://schemas.openxmlformats.org/spreadsheetml/2006/main" count="102" uniqueCount="78">
  <si>
    <t>项目支出绩效自评表</t>
  </si>
  <si>
    <t>（2021年度）</t>
  </si>
  <si>
    <t>项目名称</t>
  </si>
  <si>
    <t>机关自身建设综合管理经费</t>
  </si>
  <si>
    <t>主管部门</t>
  </si>
  <si>
    <t>北京市科学技术协会</t>
  </si>
  <si>
    <t>实施单位</t>
  </si>
  <si>
    <t>北京市科学技术协会（本级）</t>
  </si>
  <si>
    <t>项目负责人</t>
  </si>
  <si>
    <t>梁岩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</si>
  <si>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</si>
  <si>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</si>
  <si>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</si>
  <si>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</si>
  <si>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</si>
  <si>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</si>
  <si>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</si>
  <si>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</si>
  <si>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</si>
  <si>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</si>
  <si>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</si>
  <si>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</si>
  <si>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</si>
  <si>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</si>
  <si>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</si>
  <si>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</si>
  <si>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</si>
  <si>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</si>
  <si>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</si>
  <si>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</si>
  <si>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</si>
  <si>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</si>
  <si>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</si>
  <si>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</si>
  <si>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落实民主办会</t>
  </si>
  <si>
    <t>3次(市科协常委会、全委会、市科协系统工作会）</t>
  </si>
  <si>
    <t>外省市工作调研交流</t>
  </si>
  <si>
    <t>完善科技工作者之家</t>
  </si>
  <si>
    <t>续上页</t>
  </si>
  <si>
    <t>绩效考评审计与财务管理经费</t>
  </si>
  <si>
    <t>10项</t>
  </si>
  <si>
    <t>质量指标</t>
  </si>
  <si>
    <t>财务培训工作覆盖人群</t>
  </si>
  <si>
    <t>印刷质量</t>
  </si>
  <si>
    <t>印刷质量良好、编印排版符合要求</t>
  </si>
  <si>
    <t>印刷质量良好、字迹清晰；印制的年鉴便于翻阅，排版符合要求</t>
  </si>
  <si>
    <t>时效指标</t>
  </si>
  <si>
    <t>落实民主办会时间</t>
  </si>
  <si>
    <t>每半年召开一次市科协常委会，每年召开一次全委会，每年召开一次市科协系统工作会</t>
  </si>
  <si>
    <t>完成本年度预算资金的支出</t>
  </si>
  <si>
    <t>成本指标</t>
  </si>
  <si>
    <t>项目预算控制数</t>
  </si>
  <si>
    <t>不超过341.00万元</t>
  </si>
  <si>
    <t>实际支出329.570049万元</t>
  </si>
  <si>
    <t>效益指标</t>
  </si>
  <si>
    <t>社会效益指标</t>
  </si>
  <si>
    <t>项目实施效益</t>
  </si>
  <si>
    <t>落实民主办会、促进外省市工作调研交流、完善科技工作者之家、提高绩效考评审计与财务管理水平</t>
  </si>
  <si>
    <t>落实民主办会，保障各项会议工作稳定有序开展；促进外省市工作调研交流，交流探讨先进的工作经验及方法；完善科技工作者之家，提升科协系统业务人员修养和专业水平；提高绩效考评审计与财务管理水平，促进工作流程的优化，增强财政资金使用效益</t>
  </si>
  <si>
    <t>满意度指标</t>
  </si>
  <si>
    <t>服务对象满意度指标</t>
  </si>
  <si>
    <t>参与培训人员满意度</t>
  </si>
  <si>
    <t>≥90%</t>
  </si>
  <si>
    <t>基本满意，未收到不满意投诉</t>
  </si>
  <si>
    <t>总分</t>
  </si>
  <si>
    <t>12月底前</t>
    <phoneticPr fontId="9" type="noConversion"/>
  </si>
  <si>
    <t>年初指标值设置偏低，下一年度加强合理设置指标值设置</t>
    <phoneticPr fontId="9" type="noConversion"/>
  </si>
  <si>
    <t>1.落实民主办会，每半年召开一次市科协常委会，每年召开一次全委会，批准市科协委员变更和增补及市学会、基金会和基层组织的接纳和退出，审议其他重大事宜，每年召开一次市科协系统工作会；2.联络服务代表，服务代表、委员、常委、荣委履职，订阅科技报刊；3.编辑印制年鉴、史志和文件等，印制《北京科协年鉴》，印制《北京市科学工作技术协会志》，印刷其他文件；4.信息工作建设，信息稿件编辑，稿件校对，图片处理；5.外省市工作调研交流，赴天津参加四直辖市科协党组书记联席会住宿及交通费，赴外省市进行工作交流调研。5.为提高是科协系统财务人员业务素质，提高财务人员工作能力，组织系统财务培训、讲座及布置年度预算决算工作，组织参加财务人员继续教育。组织科协整体绩效评价，系统财务预算、决算、统计和事业单位内审工作经费。档案归档整理立卷及数字化工作,系统财务核算软件维护费。市科协所属事业单位内控风险防范体系建设，委托社会资质机构对财政预算项目开展评审。完成项目绩效评价，委托专业机构代理记账；逐步完善财务信息化建设。</t>
    <phoneticPr fontId="9" type="noConversion"/>
  </si>
  <si>
    <t>8项（组织系统财务人员培训工作、组织科协绩效评价工作、资产清查结果专项审计、项目内部审计工作、档案归档整理立卷及数字化工作、组织开展预算评审、财务管理信息系统、基础法律顾问）</t>
    <phoneticPr fontId="9" type="noConversion"/>
  </si>
  <si>
    <t>内控评价未开展、代理记账服务费未支付</t>
    <phoneticPr fontId="9" type="noConversion"/>
  </si>
  <si>
    <t>全科协系统财务人员28名、业务人员40人</t>
    <phoneticPr fontId="9" type="noConversion"/>
  </si>
  <si>
    <t>5个省市</t>
  </si>
  <si>
    <t>7个省市</t>
  </si>
  <si>
    <t>信息工作建设1项、编辑印制文件5类</t>
  </si>
  <si>
    <t>完成北京市科协官网信息及报送工作1项、编辑印制文件5类</t>
  </si>
  <si>
    <t>1.民主办会方面，全年组织召开市科协常委会、全委会，市科协系统工作会，保障各项会议工作稳定有序开展；
2.外省市工作调研交流方面，赴7个外省市进行工作交流调研，包括甘肃省兰州市，广东省深圳市、湖南省长沙市、浙江省杭州市、山东省泰安市、天津市、珠海市等，交流探讨先进的工作经验及方法；
3.完善科技工作者之家方面，完成编印《北京市科学技术协会代表大会代表任期制实施办法》《科协通报》《北京市科学技术协会志》《北京科协年鉴》等4类文件，提升科协系统业务人员修养和专业水平；
4.绩效考评审计与财务管理方面，通过组织系统财务人员培训工作、组织科协绩效评价工作、资产清查结果专项审计、项目内部审计工作、档案归档整理立卷及数字化工作、组织开展预算评审、财务管理信息系统、基础法律顾问等8项工作， 推进财务管理工作规范化，不断促进工作流程的优化，增强财政资金使用效益。</t>
    <phoneticPr fontId="9" type="noConversion"/>
  </si>
  <si>
    <t>绩效指标</t>
    <phoneticPr fontId="9" type="noConversion"/>
  </si>
  <si>
    <t>——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</si>
</sst>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);[Red]\(0.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3" fillId="0" borderId="2" xfId="3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textRotation="255" wrapText="1"/>
    </xf>
    <xf numFmtId="0" fontId="10" fillId="0" borderId="12" xfId="0" applyFont="1" applyBorder="1" applyAlignment="1">
      <alignment horizontal="center" vertical="center" textRotation="255" wrapText="1"/>
    </xf>
    <xf numFmtId="0" fontId="10" fillId="0" borderId="14" xfId="0" applyFont="1" applyBorder="1" applyAlignment="1">
      <alignment horizontal="center" vertical="center" textRotation="255" wrapText="1"/>
    </xf>
    <xf numFmtId="0" fontId="10" fillId="0" borderId="13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="60" zoomScaleNormal="95" workbookViewId="0">
      <selection activeCell="Q15" sqref="Q15"/>
    </sheetView>
  </sheetViews>
  <sheetFormatPr defaultColWidth="9" defaultRowHeight="14" x14ac:dyDescent="0.3"/>
  <cols>
    <col min="1" max="1" width="7.75" customWidth="1"/>
    <col min="5" max="5" width="12.25" customWidth="1"/>
    <col min="6" max="6" width="18" customWidth="1"/>
    <col min="7" max="7" width="26.75" customWidth="1"/>
    <col min="8" max="8" width="6.33203125" customWidth="1"/>
    <col min="9" max="9" width="6.75" customWidth="1"/>
    <col min="10" max="10" width="7.83203125" customWidth="1"/>
    <col min="11" max="11" width="12.6640625" customWidth="1"/>
  </cols>
  <sheetData>
    <row r="1" spans="1:11" ht="25.5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3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x14ac:dyDescent="0.3">
      <c r="A3" s="21" t="s">
        <v>2</v>
      </c>
      <c r="B3" s="21"/>
      <c r="C3" s="21" t="s">
        <v>3</v>
      </c>
      <c r="D3" s="21"/>
      <c r="E3" s="21"/>
      <c r="F3" s="21"/>
      <c r="G3" s="21"/>
      <c r="H3" s="21"/>
      <c r="I3" s="21"/>
      <c r="J3" s="21"/>
      <c r="K3" s="21"/>
    </row>
    <row r="4" spans="1:11" x14ac:dyDescent="0.3">
      <c r="A4" s="21" t="s">
        <v>4</v>
      </c>
      <c r="B4" s="21"/>
      <c r="C4" s="21" t="s">
        <v>5</v>
      </c>
      <c r="D4" s="21"/>
      <c r="E4" s="21"/>
      <c r="F4" s="21"/>
      <c r="G4" s="2" t="s">
        <v>6</v>
      </c>
      <c r="H4" s="21" t="s">
        <v>7</v>
      </c>
      <c r="I4" s="21"/>
      <c r="J4" s="21"/>
      <c r="K4" s="21"/>
    </row>
    <row r="5" spans="1:11" x14ac:dyDescent="0.3">
      <c r="A5" s="21" t="s">
        <v>8</v>
      </c>
      <c r="B5" s="21"/>
      <c r="C5" s="21" t="s">
        <v>9</v>
      </c>
      <c r="D5" s="21"/>
      <c r="E5" s="21"/>
      <c r="F5" s="21"/>
      <c r="G5" s="2" t="s">
        <v>10</v>
      </c>
      <c r="H5" s="29">
        <v>84634998</v>
      </c>
      <c r="I5" s="29"/>
      <c r="J5" s="29"/>
      <c r="K5" s="29"/>
    </row>
    <row r="6" spans="1:11" ht="14" customHeight="1" x14ac:dyDescent="0.3">
      <c r="A6" s="35" t="s">
        <v>11</v>
      </c>
      <c r="B6" s="36"/>
      <c r="C6" s="42"/>
      <c r="D6" s="42"/>
      <c r="E6" s="2" t="s">
        <v>12</v>
      </c>
      <c r="F6" s="2" t="s">
        <v>13</v>
      </c>
      <c r="G6" s="2" t="s">
        <v>14</v>
      </c>
      <c r="H6" s="2" t="s">
        <v>15</v>
      </c>
      <c r="I6" s="21" t="s">
        <v>16</v>
      </c>
      <c r="J6" s="21"/>
      <c r="K6" s="2" t="s">
        <v>17</v>
      </c>
    </row>
    <row r="7" spans="1:11" x14ac:dyDescent="0.3">
      <c r="A7" s="37"/>
      <c r="B7" s="38"/>
      <c r="C7" s="41" t="s">
        <v>18</v>
      </c>
      <c r="D7" s="41"/>
      <c r="E7" s="3">
        <v>341</v>
      </c>
      <c r="F7" s="3">
        <v>341</v>
      </c>
      <c r="G7" s="4">
        <v>329.57004899999998</v>
      </c>
      <c r="H7" s="2">
        <v>10</v>
      </c>
      <c r="I7" s="32">
        <f>G7/F7</f>
        <v>0.96648108211143691</v>
      </c>
      <c r="J7" s="32"/>
      <c r="K7" s="10">
        <f>I7*H7</f>
        <v>9.6648108211143686</v>
      </c>
    </row>
    <row r="8" spans="1:11" x14ac:dyDescent="0.3">
      <c r="A8" s="37"/>
      <c r="B8" s="38"/>
      <c r="C8" s="21" t="s">
        <v>19</v>
      </c>
      <c r="D8" s="21"/>
      <c r="E8" s="3">
        <v>341</v>
      </c>
      <c r="F8" s="3">
        <v>341</v>
      </c>
      <c r="G8" s="4">
        <v>329.57004899999998</v>
      </c>
      <c r="H8" s="2" t="s">
        <v>20</v>
      </c>
      <c r="I8" s="32" t="s">
        <v>20</v>
      </c>
      <c r="J8" s="32"/>
      <c r="K8" s="2" t="s">
        <v>20</v>
      </c>
    </row>
    <row r="9" spans="1:11" x14ac:dyDescent="0.3">
      <c r="A9" s="37"/>
      <c r="B9" s="38"/>
      <c r="C9" s="21" t="s">
        <v>21</v>
      </c>
      <c r="D9" s="21"/>
      <c r="E9" s="3">
        <v>0</v>
      </c>
      <c r="F9" s="3">
        <v>0</v>
      </c>
      <c r="G9" s="3">
        <v>0</v>
      </c>
      <c r="H9" s="2" t="s">
        <v>20</v>
      </c>
      <c r="I9" s="32" t="s">
        <v>20</v>
      </c>
      <c r="J9" s="32"/>
      <c r="K9" s="2" t="s">
        <v>20</v>
      </c>
    </row>
    <row r="10" spans="1:11" x14ac:dyDescent="0.3">
      <c r="A10" s="39"/>
      <c r="B10" s="40"/>
      <c r="C10" s="21" t="s">
        <v>22</v>
      </c>
      <c r="D10" s="21"/>
      <c r="E10" s="3">
        <v>0</v>
      </c>
      <c r="F10" s="3">
        <v>0</v>
      </c>
      <c r="G10" s="3">
        <v>0</v>
      </c>
      <c r="H10" s="2" t="s">
        <v>20</v>
      </c>
      <c r="I10" s="32" t="s">
        <v>20</v>
      </c>
      <c r="J10" s="32"/>
      <c r="K10" s="2" t="s">
        <v>20</v>
      </c>
    </row>
    <row r="11" spans="1:11" x14ac:dyDescent="0.3">
      <c r="A11" s="21" t="s">
        <v>23</v>
      </c>
      <c r="B11" s="21" t="s">
        <v>24</v>
      </c>
      <c r="C11" s="21"/>
      <c r="D11" s="21"/>
      <c r="E11" s="21"/>
      <c r="F11" s="21"/>
      <c r="G11" s="21" t="s">
        <v>25</v>
      </c>
      <c r="H11" s="21"/>
      <c r="I11" s="21"/>
      <c r="J11" s="21"/>
      <c r="K11" s="21"/>
    </row>
    <row r="12" spans="1:11" ht="195" customHeight="1" x14ac:dyDescent="0.3">
      <c r="A12" s="21"/>
      <c r="B12" s="33" t="s">
        <v>67</v>
      </c>
      <c r="C12" s="21"/>
      <c r="D12" s="21"/>
      <c r="E12" s="21"/>
      <c r="F12" s="21"/>
      <c r="G12" s="34" t="s">
        <v>75</v>
      </c>
      <c r="H12" s="34"/>
      <c r="I12" s="34"/>
      <c r="J12" s="34"/>
      <c r="K12" s="34"/>
    </row>
    <row r="13" spans="1:11" ht="25.25" customHeight="1" x14ac:dyDescent="0.3">
      <c r="A13" s="16"/>
      <c r="B13" s="2" t="s">
        <v>26</v>
      </c>
      <c r="C13" s="2" t="s">
        <v>27</v>
      </c>
      <c r="D13" s="21" t="s">
        <v>28</v>
      </c>
      <c r="E13" s="21"/>
      <c r="F13" s="2" t="s">
        <v>29</v>
      </c>
      <c r="G13" s="2" t="s">
        <v>30</v>
      </c>
      <c r="H13" s="2" t="s">
        <v>15</v>
      </c>
      <c r="I13" s="2" t="s">
        <v>17</v>
      </c>
      <c r="J13" s="21" t="s">
        <v>31</v>
      </c>
      <c r="K13" s="21"/>
    </row>
    <row r="14" spans="1:11" ht="49" customHeight="1" x14ac:dyDescent="0.3">
      <c r="A14" s="17" t="s">
        <v>76</v>
      </c>
      <c r="B14" s="21" t="s">
        <v>32</v>
      </c>
      <c r="C14" s="21" t="s">
        <v>33</v>
      </c>
      <c r="D14" s="25" t="s">
        <v>34</v>
      </c>
      <c r="E14" s="25"/>
      <c r="F14" s="14" t="s">
        <v>35</v>
      </c>
      <c r="G14" s="14" t="s">
        <v>35</v>
      </c>
      <c r="H14" s="2">
        <v>7</v>
      </c>
      <c r="I14" s="10">
        <v>7</v>
      </c>
      <c r="J14" s="33" t="s">
        <v>77</v>
      </c>
      <c r="K14" s="21"/>
    </row>
    <row r="15" spans="1:11" ht="41" customHeight="1" x14ac:dyDescent="0.3">
      <c r="A15" s="18"/>
      <c r="B15" s="21"/>
      <c r="C15" s="21"/>
      <c r="D15" s="26" t="s">
        <v>36</v>
      </c>
      <c r="E15" s="27"/>
      <c r="F15" s="14" t="s">
        <v>71</v>
      </c>
      <c r="G15" s="14" t="s">
        <v>72</v>
      </c>
      <c r="H15" s="2">
        <v>7</v>
      </c>
      <c r="I15" s="10">
        <v>6.99</v>
      </c>
      <c r="J15" s="31" t="s">
        <v>66</v>
      </c>
      <c r="K15" s="28"/>
    </row>
    <row r="16" spans="1:11" ht="46" customHeight="1" x14ac:dyDescent="0.3">
      <c r="A16" s="19"/>
      <c r="B16" s="21"/>
      <c r="C16" s="21"/>
      <c r="D16" s="25" t="s">
        <v>37</v>
      </c>
      <c r="E16" s="25"/>
      <c r="F16" s="14" t="s">
        <v>73</v>
      </c>
      <c r="G16" s="14" t="s">
        <v>74</v>
      </c>
      <c r="H16" s="2">
        <v>8</v>
      </c>
      <c r="I16" s="10">
        <v>8</v>
      </c>
      <c r="J16" s="33" t="s">
        <v>77</v>
      </c>
      <c r="K16" s="21"/>
    </row>
    <row r="17" spans="1:11" ht="92" customHeight="1" x14ac:dyDescent="0.3">
      <c r="A17" s="22" t="s">
        <v>38</v>
      </c>
      <c r="B17" s="21" t="s">
        <v>38</v>
      </c>
      <c r="C17" s="2" t="s">
        <v>38</v>
      </c>
      <c r="D17" s="25" t="s">
        <v>39</v>
      </c>
      <c r="E17" s="25"/>
      <c r="F17" s="2" t="s">
        <v>40</v>
      </c>
      <c r="G17" s="15" t="s">
        <v>68</v>
      </c>
      <c r="H17" s="2">
        <v>8</v>
      </c>
      <c r="I17" s="11">
        <v>6.4</v>
      </c>
      <c r="J17" s="30" t="s">
        <v>69</v>
      </c>
      <c r="K17" s="29"/>
    </row>
    <row r="18" spans="1:11" ht="32" customHeight="1" x14ac:dyDescent="0.3">
      <c r="A18" s="22"/>
      <c r="B18" s="21"/>
      <c r="C18" s="23" t="s">
        <v>41</v>
      </c>
      <c r="D18" s="25" t="s">
        <v>42</v>
      </c>
      <c r="E18" s="25"/>
      <c r="F18" s="14" t="s">
        <v>70</v>
      </c>
      <c r="G18" s="14" t="s">
        <v>70</v>
      </c>
      <c r="H18" s="2">
        <v>5</v>
      </c>
      <c r="I18" s="11">
        <v>5</v>
      </c>
      <c r="J18" s="30" t="s">
        <v>77</v>
      </c>
      <c r="K18" s="29"/>
    </row>
    <row r="19" spans="1:11" ht="46.5" customHeight="1" x14ac:dyDescent="0.3">
      <c r="A19" s="22"/>
      <c r="B19" s="21"/>
      <c r="C19" s="24"/>
      <c r="D19" s="25" t="s">
        <v>43</v>
      </c>
      <c r="E19" s="25"/>
      <c r="F19" s="2" t="s">
        <v>44</v>
      </c>
      <c r="G19" s="2" t="s">
        <v>45</v>
      </c>
      <c r="H19" s="2">
        <v>5</v>
      </c>
      <c r="I19" s="11">
        <v>5</v>
      </c>
      <c r="J19" s="30" t="s">
        <v>77</v>
      </c>
      <c r="K19" s="29"/>
    </row>
    <row r="20" spans="1:11" ht="82" customHeight="1" x14ac:dyDescent="0.3">
      <c r="A20" s="22"/>
      <c r="B20" s="21"/>
      <c r="C20" s="23" t="s">
        <v>46</v>
      </c>
      <c r="D20" s="25" t="s">
        <v>47</v>
      </c>
      <c r="E20" s="25"/>
      <c r="F20" s="2" t="s">
        <v>48</v>
      </c>
      <c r="G20" s="2" t="s">
        <v>48</v>
      </c>
      <c r="H20" s="2">
        <v>5</v>
      </c>
      <c r="I20" s="11">
        <v>5</v>
      </c>
      <c r="J20" s="30" t="s">
        <v>77</v>
      </c>
      <c r="K20" s="29"/>
    </row>
    <row r="21" spans="1:11" ht="30.5" customHeight="1" x14ac:dyDescent="0.3">
      <c r="A21" s="22"/>
      <c r="B21" s="21"/>
      <c r="C21" s="24"/>
      <c r="D21" s="25" t="s">
        <v>49</v>
      </c>
      <c r="E21" s="25"/>
      <c r="F21" s="13" t="s">
        <v>65</v>
      </c>
      <c r="G21" s="6">
        <v>44531</v>
      </c>
      <c r="H21" s="2">
        <v>5</v>
      </c>
      <c r="I21" s="11">
        <v>5</v>
      </c>
      <c r="J21" s="30" t="s">
        <v>77</v>
      </c>
      <c r="K21" s="29"/>
    </row>
    <row r="22" spans="1:11" ht="36" customHeight="1" x14ac:dyDescent="0.3">
      <c r="A22" s="22"/>
      <c r="B22" s="21"/>
      <c r="C22" s="2" t="s">
        <v>50</v>
      </c>
      <c r="D22" s="25" t="s">
        <v>51</v>
      </c>
      <c r="E22" s="25"/>
      <c r="F22" s="2" t="s">
        <v>52</v>
      </c>
      <c r="G22" s="7" t="s">
        <v>53</v>
      </c>
      <c r="H22" s="2">
        <v>10</v>
      </c>
      <c r="I22" s="10">
        <v>10</v>
      </c>
      <c r="J22" s="30" t="s">
        <v>77</v>
      </c>
      <c r="K22" s="29"/>
    </row>
    <row r="23" spans="1:11" ht="117" customHeight="1" x14ac:dyDescent="0.3">
      <c r="A23" s="22"/>
      <c r="B23" s="5" t="s">
        <v>54</v>
      </c>
      <c r="C23" s="2" t="s">
        <v>55</v>
      </c>
      <c r="D23" s="26" t="s">
        <v>56</v>
      </c>
      <c r="E23" s="27"/>
      <c r="F23" s="2" t="s">
        <v>57</v>
      </c>
      <c r="G23" s="2" t="s">
        <v>58</v>
      </c>
      <c r="H23" s="2">
        <v>20</v>
      </c>
      <c r="I23" s="10">
        <v>16</v>
      </c>
      <c r="J23" s="30" t="s">
        <v>77</v>
      </c>
      <c r="K23" s="29"/>
    </row>
    <row r="24" spans="1:11" ht="42" customHeight="1" x14ac:dyDescent="0.3">
      <c r="A24" s="22"/>
      <c r="B24" s="5" t="s">
        <v>59</v>
      </c>
      <c r="C24" s="2" t="s">
        <v>60</v>
      </c>
      <c r="D24" s="25" t="s">
        <v>61</v>
      </c>
      <c r="E24" s="25"/>
      <c r="F24" s="8" t="s">
        <v>62</v>
      </c>
      <c r="G24" s="8" t="s">
        <v>63</v>
      </c>
      <c r="H24" s="2">
        <v>10</v>
      </c>
      <c r="I24" s="10">
        <v>8</v>
      </c>
      <c r="J24" s="30" t="s">
        <v>77</v>
      </c>
      <c r="K24" s="29"/>
    </row>
    <row r="25" spans="1:11" s="1" customFormat="1" ht="22" customHeight="1" x14ac:dyDescent="0.3">
      <c r="A25" s="20" t="s">
        <v>64</v>
      </c>
      <c r="B25" s="20"/>
      <c r="C25" s="20"/>
      <c r="D25" s="20"/>
      <c r="E25" s="20"/>
      <c r="F25" s="20"/>
      <c r="G25" s="20"/>
      <c r="H25" s="9">
        <f>SUM(H14:H24)+H7</f>
        <v>100</v>
      </c>
      <c r="I25" s="12">
        <f>SUM(I14:I24)+K7</f>
        <v>92.054810821114373</v>
      </c>
      <c r="J25" s="33" t="s">
        <v>77</v>
      </c>
      <c r="K25" s="33"/>
    </row>
  </sheetData>
  <mergeCells count="59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14:A16"/>
    <mergeCell ref="A25:G25"/>
    <mergeCell ref="J25:K25"/>
    <mergeCell ref="A11:A12"/>
    <mergeCell ref="A17:A24"/>
    <mergeCell ref="B14:B16"/>
    <mergeCell ref="B17:B22"/>
    <mergeCell ref="C14:C16"/>
    <mergeCell ref="C18:C19"/>
    <mergeCell ref="C20:C21"/>
    <mergeCell ref="D22:E22"/>
    <mergeCell ref="J22:K22"/>
    <mergeCell ref="D23:E23"/>
    <mergeCell ref="J23:K23"/>
    <mergeCell ref="D24:E24"/>
    <mergeCell ref="J24:K24"/>
  </mergeCells>
  <phoneticPr fontId="9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</vt:lpstr>
      <vt:lpstr>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2022-05-20T06:32:59Z</cp:lastPrinted>
  <dcterms:created xsi:type="dcterms:W3CDTF">2021-04-13T03:24:00Z</dcterms:created>
  <dcterms:modified xsi:type="dcterms:W3CDTF">2022-05-21T03:25:16Z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2052-11.1.0.11691</vt:lpwstr>
  </property>
</Properties>
</file>