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/>
  <mc:AlternateContent xmlns:mc="http://schemas.openxmlformats.org/markup-compatibility/2006">
    <mc:Choice Requires="x15">
      <x15ac:absPath xmlns:x15ac="http://schemas.microsoft.com/office/spreadsheetml/2010/11/ac" url="C:\Users\zhao\Desktop\市科协单位自评表成果\"/>
    </mc:Choice>
  </mc:AlternateContent>
  <xr:revisionPtr revIDLastSave="0" documentId="13_ncr:1_{F4A175C3-5F69-456E-9F9F-9F565A3975E9}" xr6:coauthVersionLast="47" xr6:coauthVersionMax="47" xr10:uidLastSave="{00000000-0000-0000-0000-000000000000}"/>
  <bookViews>
    <workbookView xWindow="-110" yWindow="-110" windowWidth="22780" windowHeight="14660" xr2:uid="{00000000-000D-0000-FFFF-FFFF00000000}"/>
  </bookViews>
  <sheets>
    <sheet name="Sheet1" sheetId="1" r:id="rId1"/>
  </sheets>
  <definedNames>
    <definedName name="_xlnm.Print_Titles" localSheetId="0">Sheet1!$13:$13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7" i="1" l="1"/>
  <c r="K7" i="1" s="1"/>
  <c r="I36" i="1" s="1"/>
</calcChain>
</file>

<file path=xl/sharedStrings.xml><?xml version="1.0" encoding="utf-8"?>
<sst xmlns="http://schemas.openxmlformats.org/spreadsheetml/2006/main" count="149" uniqueCount="106">
  <si>
    <t>项目支出绩效自评表</t>
  </si>
  <si>
    <t>（2021年度）</t>
  </si>
  <si>
    <t>项目名称</t>
  </si>
  <si>
    <t>最美科技工作者学习宣传</t>
  </si>
  <si>
    <t>主管部门</t>
  </si>
  <si>
    <t>北京市科学技术协会</t>
  </si>
  <si>
    <t>实施单位</t>
  </si>
  <si>
    <t>北京市科学技术协会本级</t>
  </si>
  <si>
    <t>项目负责人</t>
  </si>
  <si>
    <t>刘发贤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</si>
  <si>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</si>
  <si>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</si>
  <si>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</si>
  <si>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</si>
  <si>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</si>
  <si>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</si>
  <si>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</si>
  <si>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</si>
  <si>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</si>
  <si>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</si>
  <si>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</si>
  <si>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</si>
  <si>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</si>
  <si>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</si>
  <si>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</si>
  <si>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</si>
  <si>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全面深入做好北京地区“最美科技工作者”学习宣传工作，增强对首都广大科技工作者的政治引领和政治吸纳。</t>
  </si>
  <si>
    <t>2021年度联合市委宣传部、市科委、市经信局等部门共同开展北京“最美科技工作者”学习宣传活动，组织开展专家评审，评选出10名北京“最美科技工作者”并向中国科协推荐。组织主流媒体广泛开展报道，在北京电视台举办了发布仪式，形成良好的社会影响力，引导广大科技工作者学习最美、争当最美。同时，广泛宣传基层一线优秀科技工作者代表，策划制作系列短视频，通过新媒体平台发布。项目整体完成情况良好，有效提升“最美科技工作者”学习宣传活动社会影响力，弘扬科学家精神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</si>
  <si>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</si>
  <si>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</si>
  <si>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</si>
  <si>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</si>
  <si>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</si>
  <si>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</si>
  <si>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绩效指标</t>
  </si>
  <si>
    <t>产出指标</t>
  </si>
  <si>
    <t>数量指标</t>
  </si>
  <si>
    <t>主流媒体集中宣传</t>
  </si>
  <si>
    <t>10场</t>
  </si>
  <si>
    <t>——</t>
  </si>
  <si>
    <t>精品宣传片</t>
  </si>
  <si>
    <t>2部</t>
  </si>
  <si>
    <t>新闻发布会</t>
  </si>
  <si>
    <t>1场</t>
  </si>
  <si>
    <t>专家评审</t>
  </si>
  <si>
    <t>2场</t>
  </si>
  <si>
    <t>微纪录片</t>
  </si>
  <si>
    <t>10部</t>
  </si>
  <si>
    <t>16部</t>
  </si>
  <si>
    <t>网络图文专访</t>
  </si>
  <si>
    <t>10期</t>
  </si>
  <si>
    <t>18期</t>
  </si>
  <si>
    <t>续上页</t>
  </si>
  <si>
    <t>网络专题</t>
  </si>
  <si>
    <t>1个</t>
  </si>
  <si>
    <t>1个（初心如炬 薪火永传，致敬2021年北京最美科技工作者）</t>
  </si>
  <si>
    <t>媒体启动会</t>
  </si>
  <si>
    <t>抖音、B站短视频采编</t>
  </si>
  <si>
    <t>100条</t>
  </si>
  <si>
    <t>抖音平台100条</t>
  </si>
  <si>
    <t>为提升宣传效果，将B站调整为逐步开展微信视频号平台建设。重点通过抖音、视频号发布优秀科技人物和科学普及短视频，整体传播效果良好。但结合绩效指标准确性的要求，酌情扣除分值的20%</t>
  </si>
  <si>
    <t>抖音、B站专题</t>
  </si>
  <si>
    <t>40个</t>
  </si>
  <si>
    <t>质量指标</t>
  </si>
  <si>
    <t>抖音、B站平台维护短视频平台维护</t>
  </si>
  <si>
    <t>对抖音、B站平台账号进行持续性信息制作及技术维护，保证全年运行正常</t>
  </si>
  <si>
    <t>在抖音、视频号平台开通“北京科协”官方账号进行持续性信息制作及技术维护，全年运行正常</t>
  </si>
  <si>
    <t>召开媒体启动会</t>
  </si>
  <si>
    <t>组织召开媒体启动会，拟邀请人民日报、新华社、科技日报等资深媒体专家参与，策划宣传报道内容和方向</t>
  </si>
  <si>
    <t>组织召开媒体启动会，邀请人民日报、新华社、科技日报等资深媒体专家参与策划</t>
  </si>
  <si>
    <t>召开新闻发布会</t>
  </si>
  <si>
    <t>组织开展新闻发布会，面向全社会发布北京地区“最美科技工作者”相关信息，号召主流媒体广泛参与。主流媒体平台播出</t>
  </si>
  <si>
    <t>在北京电视台组织开展2021年北京“最美科技工作者”发布仪式，邀请人民日报、科技日报、北京日报等主流媒体参与，形成了系列报道</t>
  </si>
  <si>
    <t>组织媒体宣传</t>
  </si>
  <si>
    <t>通过组织中央和主流媒体参与采访，形成系列报道，提升“最美科技工作者”学习宣传活动的社会影响力</t>
  </si>
  <si>
    <t>组织人民日报、光明日报、科技日报、北京日报、北京电视台等主流媒体参与集中采访，形成各类报道70余篇</t>
  </si>
  <si>
    <t>围绕北京地区优秀科技工作者代表，拍摄精品宣传片两部，烘托“最美科技工作者”学习宣传活动氛围，庆祝建党100周年</t>
  </si>
  <si>
    <t>组织北京宇航学会、北京测绘学会拍摄精品宣传片2部，经市委宣传部推荐，在学习强国平台播出</t>
  </si>
  <si>
    <t>通过实地调研、座谈交流等方式，制定科学合理，公平公正的评审规则和评审方案。组织专家评审，严格遵守评选标准，从符合条件的候选人中，评选出北京地区“最美科技工作者”</t>
  </si>
  <si>
    <t>组织专家制定评审规则和评审方案。组织专家评审，评选出北京“最美科技工作者”10名</t>
  </si>
  <si>
    <t>时效指标</t>
  </si>
  <si>
    <t>各项工作进度</t>
  </si>
  <si>
    <t>按照实施方案进度如期开展，保证各项工作内容2021年全部完成</t>
  </si>
  <si>
    <t>按照实施方案进度如期开展，2021年5-7月份主要开展遴选和集中采访工作，8月份开展集中发布，9-12月份持续发布系列图文和短视频产品</t>
  </si>
  <si>
    <t>成本指标</t>
  </si>
  <si>
    <t>总成本</t>
  </si>
  <si>
    <t>≤168万元</t>
  </si>
  <si>
    <t>167.138万元</t>
  </si>
  <si>
    <t>效
果
指
标</t>
  </si>
  <si>
    <t>社会效益指标</t>
  </si>
  <si>
    <t>“最美科技工作者”学习宣传活动社会影响力</t>
  </si>
  <si>
    <t>参与科技工作者不少于150人，参与活动科研单位不少于50家</t>
  </si>
  <si>
    <t>学会、区科协、企业科协推荐科技工作者广泛参与，积极转发北京“最美科技工作者”宣传报道，形成了良好的传播效果</t>
  </si>
  <si>
    <t>部分宣传方式与年初计划有偏差，但整体上实施效益较好。后续持续探索宣传工作的方式方法</t>
  </si>
  <si>
    <t>科学家精神弘扬程度</t>
  </si>
  <si>
    <t>树立一批学习典型，形成尊重科学、尊重科学家的浓厚社会氛围</t>
  </si>
  <si>
    <t>庄文颖院士等10名北京“最美科技工作者”的形象深入人心，树立学习典型，提升尊重科学家的社会氛围</t>
  </si>
  <si>
    <t>满意度指标</t>
  </si>
  <si>
    <t>服务对象满意度指标</t>
  </si>
  <si>
    <t>宣传对象满意度</t>
  </si>
  <si>
    <t>≥80%</t>
  </si>
  <si>
    <t>学习宣传活动在广大科技工作者中引起积极反响，经与宣传对象交流沟通，对本次宣传工作满意度较高</t>
  </si>
  <si>
    <t>通过口头调查等方式进行，满意度情况搜集不够全面。后续年度注重满意度调查的开展</t>
  </si>
  <si>
    <t>受众满意度</t>
  </si>
  <si>
    <t>学习宣传活动进一步弘扬了科学家精神，在全社会产生了良好的宣传效果。经与学会、区科协等沟通，相关推荐单位对本次宣传工作满意度较高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</si>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</sst>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8" formatCode="0.000000_);[Red]\(0.000000\)"/>
    <numFmt numFmtId="179" formatCode="0_ "/>
    <numFmt numFmtId="180" formatCode="0.00_);[Red]\(0.00\)"/>
    <numFmt numFmtId="181" formatCode="0.00_ "/>
  </numFmts>
  <fonts count="7" x14ac:knownFonts="1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8"/>
      <name val="华文中宋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32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left" vertical="center"/>
    </xf>
    <xf numFmtId="0" fontId="1" fillId="0" borderId="0" xfId="0" applyFont="1" applyFill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178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 wrapText="1"/>
    </xf>
    <xf numFmtId="179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80" fontId="3" fillId="0" borderId="2" xfId="0" applyNumberFormat="1" applyFont="1" applyFill="1" applyBorder="1" applyAlignment="1">
      <alignment horizontal="center" vertical="center" wrapText="1"/>
    </xf>
    <xf numFmtId="181" fontId="3" fillId="0" borderId="2" xfId="0" applyNumberFormat="1" applyFont="1" applyFill="1" applyBorder="1" applyAlignment="1">
      <alignment horizontal="center" vertical="center" wrapText="1"/>
    </xf>
    <xf numFmtId="180" fontId="4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justify" vertical="center" wrapText="1"/>
    </xf>
    <xf numFmtId="10" fontId="3" fillId="0" borderId="2" xfId="1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textRotation="255" wrapText="1"/>
    </xf>
    <xf numFmtId="0" fontId="3" fillId="0" borderId="11" xfId="0" applyFont="1" applyFill="1" applyBorder="1" applyAlignment="1">
      <alignment horizontal="center" vertical="center" textRotation="255" wrapText="1"/>
    </xf>
    <xf numFmtId="0" fontId="3" fillId="0" borderId="12" xfId="0" applyFont="1" applyFill="1" applyBorder="1" applyAlignment="1">
      <alignment horizontal="center" vertical="center" textRotation="255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</cellXfs>
  <cellStyles count="4">
    <cellStyle name="百分比" xfId="1" builtinId="5"/>
    <cellStyle name="常规" xfId="0" builtinId="0"/>
    <cellStyle name="常规 2" xfId="2" xr:uid="{00000000-0005-0000-0000-000031000000}"/>
    <cellStyle name="常规 5" xfId="3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6"/>
  <sheetViews>
    <sheetView tabSelected="1" view="pageBreakPreview" zoomScale="80" zoomScaleNormal="100" workbookViewId="0">
      <selection activeCell="Q13" sqref="Q13"/>
    </sheetView>
  </sheetViews>
  <sheetFormatPr defaultColWidth="9" defaultRowHeight="14" x14ac:dyDescent="0.3"/>
  <cols>
    <col min="1" max="1" width="7" style="1" customWidth="1"/>
    <col min="2" max="3" width="9" style="1"/>
    <col min="4" max="4" width="8.6640625" style="1" customWidth="1"/>
    <col min="5" max="5" width="10.83203125" style="1" customWidth="1"/>
    <col min="6" max="6" width="21.9140625" style="1" customWidth="1"/>
    <col min="7" max="7" width="24.08203125" style="1" customWidth="1"/>
    <col min="8" max="8" width="7.33203125" style="1" customWidth="1"/>
    <col min="9" max="9" width="8" style="1" customWidth="1"/>
    <col min="10" max="10" width="7.9140625" style="1" customWidth="1"/>
    <col min="11" max="11" width="9.58203125" style="1" customWidth="1"/>
    <col min="12" max="16384" width="9" style="1"/>
  </cols>
  <sheetData>
    <row r="1" spans="1:11" ht="25.5" x14ac:dyDescent="0.3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 x14ac:dyDescent="0.3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 ht="20" customHeight="1" x14ac:dyDescent="0.3">
      <c r="A3" s="14" t="s">
        <v>2</v>
      </c>
      <c r="B3" s="14"/>
      <c r="C3" s="14" t="s">
        <v>3</v>
      </c>
      <c r="D3" s="14"/>
      <c r="E3" s="14"/>
      <c r="F3" s="14"/>
      <c r="G3" s="14"/>
      <c r="H3" s="14"/>
      <c r="I3" s="14"/>
      <c r="J3" s="14"/>
      <c r="K3" s="14"/>
    </row>
    <row r="4" spans="1:11" ht="20" customHeight="1" x14ac:dyDescent="0.3">
      <c r="A4" s="14" t="s">
        <v>4</v>
      </c>
      <c r="B4" s="14"/>
      <c r="C4" s="14" t="s">
        <v>5</v>
      </c>
      <c r="D4" s="14"/>
      <c r="E4" s="14"/>
      <c r="F4" s="14"/>
      <c r="G4" s="4" t="s">
        <v>6</v>
      </c>
      <c r="H4" s="14" t="s">
        <v>7</v>
      </c>
      <c r="I4" s="14"/>
      <c r="J4" s="14"/>
      <c r="K4" s="14"/>
    </row>
    <row r="5" spans="1:11" ht="20" customHeight="1" x14ac:dyDescent="0.3">
      <c r="A5" s="14" t="s">
        <v>8</v>
      </c>
      <c r="B5" s="14"/>
      <c r="C5" s="14" t="s">
        <v>9</v>
      </c>
      <c r="D5" s="14"/>
      <c r="E5" s="14"/>
      <c r="F5" s="14"/>
      <c r="G5" s="4" t="s">
        <v>10</v>
      </c>
      <c r="H5" s="14">
        <v>84639874</v>
      </c>
      <c r="I5" s="14"/>
      <c r="J5" s="14"/>
      <c r="K5" s="14"/>
    </row>
    <row r="6" spans="1:11" ht="20" customHeight="1" x14ac:dyDescent="0.3">
      <c r="A6" s="26" t="s">
        <v>11</v>
      </c>
      <c r="B6" s="27"/>
      <c r="C6" s="15"/>
      <c r="D6" s="15"/>
      <c r="E6" s="4" t="s">
        <v>12</v>
      </c>
      <c r="F6" s="4" t="s">
        <v>13</v>
      </c>
      <c r="G6" s="4" t="s">
        <v>14</v>
      </c>
      <c r="H6" s="4" t="s">
        <v>15</v>
      </c>
      <c r="I6" s="14" t="s">
        <v>16</v>
      </c>
      <c r="J6" s="14"/>
      <c r="K6" s="4" t="s">
        <v>17</v>
      </c>
    </row>
    <row r="7" spans="1:11" ht="20" customHeight="1" x14ac:dyDescent="0.3">
      <c r="A7" s="28"/>
      <c r="B7" s="29"/>
      <c r="C7" s="16" t="s">
        <v>18</v>
      </c>
      <c r="D7" s="16"/>
      <c r="E7" s="5">
        <v>167.90799999999999</v>
      </c>
      <c r="F7" s="5">
        <v>167.90799999999999</v>
      </c>
      <c r="G7" s="5">
        <v>167.13800000000001</v>
      </c>
      <c r="H7" s="4">
        <v>10</v>
      </c>
      <c r="I7" s="17">
        <f>G7/F7</f>
        <v>0.99541415537079836</v>
      </c>
      <c r="J7" s="17"/>
      <c r="K7" s="9">
        <f>I7*H7</f>
        <v>9.9541415537079843</v>
      </c>
    </row>
    <row r="8" spans="1:11" ht="20" customHeight="1" x14ac:dyDescent="0.3">
      <c r="A8" s="28"/>
      <c r="B8" s="29"/>
      <c r="C8" s="14" t="s">
        <v>19</v>
      </c>
      <c r="D8" s="14"/>
      <c r="E8" s="5">
        <v>167.90799999999999</v>
      </c>
      <c r="F8" s="5">
        <v>167.90799999999999</v>
      </c>
      <c r="G8" s="5">
        <v>167.13800000000001</v>
      </c>
      <c r="H8" s="4" t="s">
        <v>20</v>
      </c>
      <c r="I8" s="17" t="s">
        <v>20</v>
      </c>
      <c r="J8" s="17"/>
      <c r="K8" s="4" t="s">
        <v>20</v>
      </c>
    </row>
    <row r="9" spans="1:11" ht="20" customHeight="1" x14ac:dyDescent="0.3">
      <c r="A9" s="28"/>
      <c r="B9" s="29"/>
      <c r="C9" s="14" t="s">
        <v>21</v>
      </c>
      <c r="D9" s="14"/>
      <c r="E9" s="5">
        <v>0</v>
      </c>
      <c r="F9" s="5">
        <v>0</v>
      </c>
      <c r="G9" s="5">
        <v>0</v>
      </c>
      <c r="H9" s="4" t="s">
        <v>20</v>
      </c>
      <c r="I9" s="17" t="s">
        <v>20</v>
      </c>
      <c r="J9" s="17"/>
      <c r="K9" s="4" t="s">
        <v>20</v>
      </c>
    </row>
    <row r="10" spans="1:11" ht="20" customHeight="1" x14ac:dyDescent="0.3">
      <c r="A10" s="30"/>
      <c r="B10" s="31"/>
      <c r="C10" s="14" t="s">
        <v>22</v>
      </c>
      <c r="D10" s="14"/>
      <c r="E10" s="5">
        <v>0</v>
      </c>
      <c r="F10" s="5">
        <v>0</v>
      </c>
      <c r="G10" s="5">
        <v>0</v>
      </c>
      <c r="H10" s="4" t="s">
        <v>20</v>
      </c>
      <c r="I10" s="17" t="s">
        <v>20</v>
      </c>
      <c r="J10" s="17"/>
      <c r="K10" s="4" t="s">
        <v>20</v>
      </c>
    </row>
    <row r="11" spans="1:11" ht="20" customHeight="1" x14ac:dyDescent="0.3">
      <c r="A11" s="14" t="s">
        <v>23</v>
      </c>
      <c r="B11" s="14" t="s">
        <v>24</v>
      </c>
      <c r="C11" s="14"/>
      <c r="D11" s="14"/>
      <c r="E11" s="14"/>
      <c r="F11" s="14"/>
      <c r="G11" s="14" t="s">
        <v>25</v>
      </c>
      <c r="H11" s="14"/>
      <c r="I11" s="14"/>
      <c r="J11" s="14"/>
      <c r="K11" s="14"/>
    </row>
    <row r="12" spans="1:11" ht="107" customHeight="1" x14ac:dyDescent="0.3">
      <c r="A12" s="14"/>
      <c r="B12" s="18" t="s">
        <v>26</v>
      </c>
      <c r="C12" s="18"/>
      <c r="D12" s="18"/>
      <c r="E12" s="18"/>
      <c r="F12" s="18"/>
      <c r="G12" s="18" t="s">
        <v>27</v>
      </c>
      <c r="H12" s="18"/>
      <c r="I12" s="18"/>
      <c r="J12" s="18"/>
      <c r="K12" s="18"/>
    </row>
    <row r="13" spans="1:11" ht="25.25" customHeight="1" x14ac:dyDescent="0.3">
      <c r="A13" s="6"/>
      <c r="B13" s="4" t="s">
        <v>28</v>
      </c>
      <c r="C13" s="4" t="s">
        <v>29</v>
      </c>
      <c r="D13" s="14" t="s">
        <v>30</v>
      </c>
      <c r="E13" s="14"/>
      <c r="F13" s="4" t="s">
        <v>31</v>
      </c>
      <c r="G13" s="4" t="s">
        <v>32</v>
      </c>
      <c r="H13" s="4" t="s">
        <v>15</v>
      </c>
      <c r="I13" s="4" t="s">
        <v>17</v>
      </c>
      <c r="J13" s="14" t="s">
        <v>33</v>
      </c>
      <c r="K13" s="14"/>
    </row>
    <row r="14" spans="1:11" ht="23" customHeight="1" x14ac:dyDescent="0.3">
      <c r="A14" s="20" t="s">
        <v>34</v>
      </c>
      <c r="B14" s="23" t="s">
        <v>35</v>
      </c>
      <c r="C14" s="23" t="s">
        <v>36</v>
      </c>
      <c r="D14" s="14" t="s">
        <v>37</v>
      </c>
      <c r="E14" s="14"/>
      <c r="F14" s="4" t="s">
        <v>38</v>
      </c>
      <c r="G14" s="4" t="s">
        <v>38</v>
      </c>
      <c r="H14" s="7">
        <v>5</v>
      </c>
      <c r="I14" s="10">
        <v>5</v>
      </c>
      <c r="J14" s="14" t="s">
        <v>39</v>
      </c>
      <c r="K14" s="14"/>
    </row>
    <row r="15" spans="1:11" ht="23" customHeight="1" x14ac:dyDescent="0.3">
      <c r="A15" s="21"/>
      <c r="B15" s="24"/>
      <c r="C15" s="24"/>
      <c r="D15" s="14" t="s">
        <v>40</v>
      </c>
      <c r="E15" s="14"/>
      <c r="F15" s="4" t="s">
        <v>41</v>
      </c>
      <c r="G15" s="4" t="s">
        <v>41</v>
      </c>
      <c r="H15" s="7">
        <v>3</v>
      </c>
      <c r="I15" s="10">
        <v>3</v>
      </c>
      <c r="J15" s="14" t="s">
        <v>39</v>
      </c>
      <c r="K15" s="14"/>
    </row>
    <row r="16" spans="1:11" ht="23" customHeight="1" x14ac:dyDescent="0.3">
      <c r="A16" s="21"/>
      <c r="B16" s="24"/>
      <c r="C16" s="24"/>
      <c r="D16" s="14" t="s">
        <v>42</v>
      </c>
      <c r="E16" s="14"/>
      <c r="F16" s="4" t="s">
        <v>43</v>
      </c>
      <c r="G16" s="4" t="s">
        <v>43</v>
      </c>
      <c r="H16" s="7">
        <v>2</v>
      </c>
      <c r="I16" s="10">
        <v>2</v>
      </c>
      <c r="J16" s="14" t="s">
        <v>39</v>
      </c>
      <c r="K16" s="14"/>
    </row>
    <row r="17" spans="1:11" ht="23" customHeight="1" x14ac:dyDescent="0.3">
      <c r="A17" s="21"/>
      <c r="B17" s="24"/>
      <c r="C17" s="24"/>
      <c r="D17" s="14" t="s">
        <v>44</v>
      </c>
      <c r="E17" s="14"/>
      <c r="F17" s="4" t="s">
        <v>45</v>
      </c>
      <c r="G17" s="4" t="s">
        <v>45</v>
      </c>
      <c r="H17" s="7">
        <v>2</v>
      </c>
      <c r="I17" s="10">
        <v>2</v>
      </c>
      <c r="J17" s="14" t="s">
        <v>39</v>
      </c>
      <c r="K17" s="14"/>
    </row>
    <row r="18" spans="1:11" ht="46" customHeight="1" x14ac:dyDescent="0.3">
      <c r="A18" s="21"/>
      <c r="B18" s="24"/>
      <c r="C18" s="24"/>
      <c r="D18" s="14" t="s">
        <v>46</v>
      </c>
      <c r="E18" s="14"/>
      <c r="F18" s="4" t="s">
        <v>47</v>
      </c>
      <c r="G18" s="4" t="s">
        <v>48</v>
      </c>
      <c r="H18" s="7">
        <v>2</v>
      </c>
      <c r="I18" s="10">
        <v>2</v>
      </c>
      <c r="J18" s="14" t="s">
        <v>39</v>
      </c>
      <c r="K18" s="14"/>
    </row>
    <row r="19" spans="1:11" ht="23" customHeight="1" x14ac:dyDescent="0.3">
      <c r="A19" s="22"/>
      <c r="B19" s="25"/>
      <c r="C19" s="25"/>
      <c r="D19" s="14" t="s">
        <v>49</v>
      </c>
      <c r="E19" s="14"/>
      <c r="F19" s="4" t="s">
        <v>50</v>
      </c>
      <c r="G19" s="4" t="s">
        <v>51</v>
      </c>
      <c r="H19" s="7">
        <v>2</v>
      </c>
      <c r="I19" s="10">
        <v>2</v>
      </c>
      <c r="J19" s="14" t="s">
        <v>39</v>
      </c>
      <c r="K19" s="14"/>
    </row>
    <row r="20" spans="1:11" ht="48" customHeight="1" x14ac:dyDescent="0.3">
      <c r="A20" s="20" t="s">
        <v>52</v>
      </c>
      <c r="B20" s="20" t="s">
        <v>52</v>
      </c>
      <c r="C20" s="20" t="s">
        <v>52</v>
      </c>
      <c r="D20" s="14" t="s">
        <v>53</v>
      </c>
      <c r="E20" s="14"/>
      <c r="F20" s="4" t="s">
        <v>54</v>
      </c>
      <c r="G20" s="4" t="s">
        <v>55</v>
      </c>
      <c r="H20" s="7">
        <v>2</v>
      </c>
      <c r="I20" s="10">
        <v>2</v>
      </c>
      <c r="J20" s="14" t="s">
        <v>39</v>
      </c>
      <c r="K20" s="14"/>
    </row>
    <row r="21" spans="1:11" ht="29" customHeight="1" x14ac:dyDescent="0.3">
      <c r="A21" s="21"/>
      <c r="B21" s="21"/>
      <c r="C21" s="21"/>
      <c r="D21" s="14" t="s">
        <v>56</v>
      </c>
      <c r="E21" s="14"/>
      <c r="F21" s="4" t="s">
        <v>43</v>
      </c>
      <c r="G21" s="4" t="s">
        <v>43</v>
      </c>
      <c r="H21" s="7">
        <v>3</v>
      </c>
      <c r="I21" s="10">
        <v>3</v>
      </c>
      <c r="J21" s="14" t="s">
        <v>39</v>
      </c>
      <c r="K21" s="14"/>
    </row>
    <row r="22" spans="1:11" ht="37" customHeight="1" x14ac:dyDescent="0.3">
      <c r="A22" s="21"/>
      <c r="B22" s="21"/>
      <c r="C22" s="21"/>
      <c r="D22" s="14" t="s">
        <v>57</v>
      </c>
      <c r="E22" s="14"/>
      <c r="F22" s="4" t="s">
        <v>58</v>
      </c>
      <c r="G22" s="4" t="s">
        <v>59</v>
      </c>
      <c r="H22" s="7">
        <v>1</v>
      </c>
      <c r="I22" s="10">
        <v>0.8</v>
      </c>
      <c r="J22" s="26" t="s">
        <v>60</v>
      </c>
      <c r="K22" s="27"/>
    </row>
    <row r="23" spans="1:11" ht="37" customHeight="1" x14ac:dyDescent="0.3">
      <c r="A23" s="21"/>
      <c r="B23" s="21"/>
      <c r="C23" s="22"/>
      <c r="D23" s="14" t="s">
        <v>61</v>
      </c>
      <c r="E23" s="14"/>
      <c r="F23" s="4" t="s">
        <v>62</v>
      </c>
      <c r="G23" s="4" t="s">
        <v>62</v>
      </c>
      <c r="H23" s="7">
        <v>1</v>
      </c>
      <c r="I23" s="10">
        <v>0.8</v>
      </c>
      <c r="J23" s="28"/>
      <c r="K23" s="29"/>
    </row>
    <row r="24" spans="1:11" s="2" customFormat="1" ht="65" customHeight="1" x14ac:dyDescent="0.3">
      <c r="A24" s="21"/>
      <c r="B24" s="21"/>
      <c r="C24" s="23" t="s">
        <v>63</v>
      </c>
      <c r="D24" s="14" t="s">
        <v>64</v>
      </c>
      <c r="E24" s="14"/>
      <c r="F24" s="4" t="s">
        <v>65</v>
      </c>
      <c r="G24" s="4" t="s">
        <v>66</v>
      </c>
      <c r="H24" s="7">
        <v>2</v>
      </c>
      <c r="I24" s="10">
        <v>2</v>
      </c>
      <c r="J24" s="30"/>
      <c r="K24" s="31"/>
    </row>
    <row r="25" spans="1:11" s="2" customFormat="1" ht="75" customHeight="1" x14ac:dyDescent="0.3">
      <c r="A25" s="21"/>
      <c r="B25" s="21"/>
      <c r="C25" s="24"/>
      <c r="D25" s="14" t="s">
        <v>67</v>
      </c>
      <c r="E25" s="14"/>
      <c r="F25" s="4" t="s">
        <v>68</v>
      </c>
      <c r="G25" s="4" t="s">
        <v>69</v>
      </c>
      <c r="H25" s="7">
        <v>1</v>
      </c>
      <c r="I25" s="10">
        <v>1</v>
      </c>
      <c r="J25" s="14" t="s">
        <v>39</v>
      </c>
      <c r="K25" s="14"/>
    </row>
    <row r="26" spans="1:11" s="2" customFormat="1" ht="85" customHeight="1" x14ac:dyDescent="0.3">
      <c r="A26" s="21"/>
      <c r="B26" s="21"/>
      <c r="C26" s="24"/>
      <c r="D26" s="14" t="s">
        <v>70</v>
      </c>
      <c r="E26" s="14"/>
      <c r="F26" s="4" t="s">
        <v>71</v>
      </c>
      <c r="G26" s="4" t="s">
        <v>72</v>
      </c>
      <c r="H26" s="7">
        <v>2</v>
      </c>
      <c r="I26" s="10">
        <v>2</v>
      </c>
      <c r="J26" s="14" t="s">
        <v>39</v>
      </c>
      <c r="K26" s="14"/>
    </row>
    <row r="27" spans="1:11" s="2" customFormat="1" ht="75" customHeight="1" x14ac:dyDescent="0.3">
      <c r="A27" s="22"/>
      <c r="B27" s="22"/>
      <c r="C27" s="25"/>
      <c r="D27" s="14" t="s">
        <v>73</v>
      </c>
      <c r="E27" s="14"/>
      <c r="F27" s="4" t="s">
        <v>74</v>
      </c>
      <c r="G27" s="4" t="s">
        <v>75</v>
      </c>
      <c r="H27" s="7">
        <v>5</v>
      </c>
      <c r="I27" s="10">
        <v>5</v>
      </c>
      <c r="J27" s="14" t="s">
        <v>39</v>
      </c>
      <c r="K27" s="14"/>
    </row>
    <row r="28" spans="1:11" s="2" customFormat="1" ht="75" customHeight="1" x14ac:dyDescent="0.3">
      <c r="A28" s="20" t="s">
        <v>52</v>
      </c>
      <c r="B28" s="20" t="s">
        <v>52</v>
      </c>
      <c r="C28" s="20" t="s">
        <v>52</v>
      </c>
      <c r="D28" s="14" t="s">
        <v>40</v>
      </c>
      <c r="E28" s="14"/>
      <c r="F28" s="4" t="s">
        <v>76</v>
      </c>
      <c r="G28" s="4" t="s">
        <v>77</v>
      </c>
      <c r="H28" s="7">
        <v>3</v>
      </c>
      <c r="I28" s="10">
        <v>3</v>
      </c>
      <c r="J28" s="14" t="s">
        <v>39</v>
      </c>
      <c r="K28" s="14"/>
    </row>
    <row r="29" spans="1:11" s="2" customFormat="1" ht="93" customHeight="1" x14ac:dyDescent="0.3">
      <c r="A29" s="21"/>
      <c r="B29" s="21"/>
      <c r="C29" s="22"/>
      <c r="D29" s="14" t="s">
        <v>44</v>
      </c>
      <c r="E29" s="14"/>
      <c r="F29" s="4" t="s">
        <v>78</v>
      </c>
      <c r="G29" s="4" t="s">
        <v>79</v>
      </c>
      <c r="H29" s="7">
        <v>2</v>
      </c>
      <c r="I29" s="10">
        <v>2</v>
      </c>
      <c r="J29" s="14" t="s">
        <v>39</v>
      </c>
      <c r="K29" s="14"/>
    </row>
    <row r="30" spans="1:11" ht="99" customHeight="1" x14ac:dyDescent="0.3">
      <c r="A30" s="21"/>
      <c r="B30" s="21"/>
      <c r="C30" s="4" t="s">
        <v>80</v>
      </c>
      <c r="D30" s="14" t="s">
        <v>81</v>
      </c>
      <c r="E30" s="14"/>
      <c r="F30" s="4" t="s">
        <v>82</v>
      </c>
      <c r="G30" s="4" t="s">
        <v>83</v>
      </c>
      <c r="H30" s="7">
        <v>2</v>
      </c>
      <c r="I30" s="10">
        <v>2</v>
      </c>
      <c r="J30" s="14" t="s">
        <v>39</v>
      </c>
      <c r="K30" s="14"/>
    </row>
    <row r="31" spans="1:11" ht="34" customHeight="1" x14ac:dyDescent="0.3">
      <c r="A31" s="21"/>
      <c r="B31" s="22"/>
      <c r="C31" s="4" t="s">
        <v>84</v>
      </c>
      <c r="D31" s="14" t="s">
        <v>85</v>
      </c>
      <c r="E31" s="14"/>
      <c r="F31" s="4" t="s">
        <v>86</v>
      </c>
      <c r="G31" s="4" t="s">
        <v>87</v>
      </c>
      <c r="H31" s="7">
        <v>10</v>
      </c>
      <c r="I31" s="10">
        <v>10</v>
      </c>
      <c r="J31" s="14" t="s">
        <v>39</v>
      </c>
      <c r="K31" s="14"/>
    </row>
    <row r="32" spans="1:11" ht="99" customHeight="1" x14ac:dyDescent="0.3">
      <c r="A32" s="21"/>
      <c r="B32" s="14" t="s">
        <v>88</v>
      </c>
      <c r="C32" s="14" t="s">
        <v>89</v>
      </c>
      <c r="D32" s="14" t="s">
        <v>90</v>
      </c>
      <c r="E32" s="14"/>
      <c r="F32" s="4" t="s">
        <v>91</v>
      </c>
      <c r="G32" s="4" t="s">
        <v>92</v>
      </c>
      <c r="H32" s="4">
        <v>15</v>
      </c>
      <c r="I32" s="10">
        <v>13</v>
      </c>
      <c r="J32" s="14" t="s">
        <v>93</v>
      </c>
      <c r="K32" s="14"/>
    </row>
    <row r="33" spans="1:11" ht="99" customHeight="1" x14ac:dyDescent="0.3">
      <c r="A33" s="22"/>
      <c r="B33" s="14"/>
      <c r="C33" s="14"/>
      <c r="D33" s="14" t="s">
        <v>94</v>
      </c>
      <c r="E33" s="14"/>
      <c r="F33" s="4" t="s">
        <v>95</v>
      </c>
      <c r="G33" s="4" t="s">
        <v>96</v>
      </c>
      <c r="H33" s="4">
        <v>15</v>
      </c>
      <c r="I33" s="10">
        <v>15</v>
      </c>
      <c r="J33" s="14" t="s">
        <v>39</v>
      </c>
      <c r="K33" s="14"/>
    </row>
    <row r="34" spans="1:11" ht="69" customHeight="1" x14ac:dyDescent="0.3">
      <c r="A34" s="20" t="s">
        <v>52</v>
      </c>
      <c r="B34" s="14" t="s">
        <v>97</v>
      </c>
      <c r="C34" s="14" t="s">
        <v>98</v>
      </c>
      <c r="D34" s="14" t="s">
        <v>99</v>
      </c>
      <c r="E34" s="14"/>
      <c r="F34" s="4" t="s">
        <v>100</v>
      </c>
      <c r="G34" s="4" t="s">
        <v>101</v>
      </c>
      <c r="H34" s="4">
        <v>5</v>
      </c>
      <c r="I34" s="10">
        <v>4</v>
      </c>
      <c r="J34" s="14" t="s">
        <v>102</v>
      </c>
      <c r="K34" s="14"/>
    </row>
    <row r="35" spans="1:11" ht="85" customHeight="1" x14ac:dyDescent="0.3">
      <c r="A35" s="22"/>
      <c r="B35" s="14"/>
      <c r="C35" s="14"/>
      <c r="D35" s="14" t="s">
        <v>103</v>
      </c>
      <c r="E35" s="14"/>
      <c r="F35" s="4" t="s">
        <v>100</v>
      </c>
      <c r="G35" s="4" t="s">
        <v>104</v>
      </c>
      <c r="H35" s="4">
        <v>5</v>
      </c>
      <c r="I35" s="10">
        <v>4</v>
      </c>
      <c r="J35" s="14" t="s">
        <v>102</v>
      </c>
      <c r="K35" s="14"/>
    </row>
    <row r="36" spans="1:11" s="3" customFormat="1" ht="36" customHeight="1" x14ac:dyDescent="0.3">
      <c r="A36" s="19" t="s">
        <v>105</v>
      </c>
      <c r="B36" s="19"/>
      <c r="C36" s="19"/>
      <c r="D36" s="19"/>
      <c r="E36" s="19"/>
      <c r="F36" s="19"/>
      <c r="G36" s="19"/>
      <c r="H36" s="8">
        <v>100</v>
      </c>
      <c r="I36" s="11">
        <f>SUM(I14:I35)+K7</f>
        <v>95.554141553707979</v>
      </c>
      <c r="J36" s="19" t="s">
        <v>39</v>
      </c>
      <c r="K36" s="19"/>
    </row>
  </sheetData>
  <mergeCells count="87">
    <mergeCell ref="C14:C19"/>
    <mergeCell ref="C20:C23"/>
    <mergeCell ref="C24:C27"/>
    <mergeCell ref="C28:C29"/>
    <mergeCell ref="C32:C33"/>
    <mergeCell ref="B14:B19"/>
    <mergeCell ref="B20:B27"/>
    <mergeCell ref="B28:B31"/>
    <mergeCell ref="B32:B33"/>
    <mergeCell ref="B34:B35"/>
    <mergeCell ref="A11:A12"/>
    <mergeCell ref="A14:A19"/>
    <mergeCell ref="A20:A27"/>
    <mergeCell ref="A28:A33"/>
    <mergeCell ref="A34:A35"/>
    <mergeCell ref="D35:E35"/>
    <mergeCell ref="J35:K35"/>
    <mergeCell ref="A36:G36"/>
    <mergeCell ref="J36:K36"/>
    <mergeCell ref="C34:C35"/>
    <mergeCell ref="D32:E32"/>
    <mergeCell ref="J32:K32"/>
    <mergeCell ref="D33:E33"/>
    <mergeCell ref="J33:K33"/>
    <mergeCell ref="D34:E34"/>
    <mergeCell ref="J34:K34"/>
    <mergeCell ref="D29:E29"/>
    <mergeCell ref="J29:K29"/>
    <mergeCell ref="D30:E30"/>
    <mergeCell ref="J30:K30"/>
    <mergeCell ref="D31:E31"/>
    <mergeCell ref="J31:K31"/>
    <mergeCell ref="D26:E26"/>
    <mergeCell ref="J26:K26"/>
    <mergeCell ref="D27:E27"/>
    <mergeCell ref="J27:K27"/>
    <mergeCell ref="D28:E28"/>
    <mergeCell ref="J28:K28"/>
    <mergeCell ref="D22:E22"/>
    <mergeCell ref="D23:E23"/>
    <mergeCell ref="D24:E24"/>
    <mergeCell ref="D25:E25"/>
    <mergeCell ref="J25:K25"/>
    <mergeCell ref="J22:K24"/>
    <mergeCell ref="D19:E19"/>
    <mergeCell ref="J19:K19"/>
    <mergeCell ref="D20:E20"/>
    <mergeCell ref="J20:K20"/>
    <mergeCell ref="D21:E21"/>
    <mergeCell ref="J21:K21"/>
    <mergeCell ref="D16:E16"/>
    <mergeCell ref="J16:K16"/>
    <mergeCell ref="D17:E17"/>
    <mergeCell ref="J17:K17"/>
    <mergeCell ref="D18:E18"/>
    <mergeCell ref="J18:K18"/>
    <mergeCell ref="D13:E13"/>
    <mergeCell ref="J13:K13"/>
    <mergeCell ref="D14:E14"/>
    <mergeCell ref="J14:K14"/>
    <mergeCell ref="D15:E15"/>
    <mergeCell ref="J15:K15"/>
    <mergeCell ref="C10:D10"/>
    <mergeCell ref="I10:J10"/>
    <mergeCell ref="B11:F11"/>
    <mergeCell ref="G11:K11"/>
    <mergeCell ref="B12:F12"/>
    <mergeCell ref="G12:K12"/>
    <mergeCell ref="A6:B10"/>
    <mergeCell ref="C7:D7"/>
    <mergeCell ref="I7:J7"/>
    <mergeCell ref="C8:D8"/>
    <mergeCell ref="I8:J8"/>
    <mergeCell ref="C9:D9"/>
    <mergeCell ref="I9:J9"/>
    <mergeCell ref="A5:B5"/>
    <mergeCell ref="C5:F5"/>
    <mergeCell ref="H5:K5"/>
    <mergeCell ref="C6:D6"/>
    <mergeCell ref="I6:J6"/>
    <mergeCell ref="A1:K1"/>
    <mergeCell ref="A2:K2"/>
    <mergeCell ref="A3:B3"/>
    <mergeCell ref="C3:K3"/>
    <mergeCell ref="A4:B4"/>
    <mergeCell ref="C4:F4"/>
    <mergeCell ref="H4:K4"/>
  </mergeCells>
  <phoneticPr fontId="6" type="noConversion"/>
  <printOptions horizontalCentered="1"/>
  <pageMargins left="0.78680555555555598" right="0.78680555555555598" top="0.78680555555555598" bottom="0.78680555555555598" header="0.39305555555555599" footer="0.39305555555555599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zhao</cp:lastModifiedBy>
  <dcterms:created xsi:type="dcterms:W3CDTF">2021-04-12T11:24:00Z</dcterms:created>
  <dcterms:modified xsi:type="dcterms:W3CDTF">2022-05-21T03:38:12Z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C1F2CA39AA0744E588BB4B313C9B177E</vt:lpwstr>
  </property>
  <property fmtid="{D5CDD505-2E9C-101B-9397-08002B2CF9AE}" pid="3" name="KSOProductBuildVer">
    <vt:lpwstr>2052-11.1.0.11636</vt:lpwstr>
  </property>
</Properties>
</file>