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单位自评表成果\"/>
    </mc:Choice>
  </mc:AlternateContent>
  <xr:revisionPtr revIDLastSave="0" documentId="13_ncr:1_{5B519A69-187A-47E4-B4B2-D5CC58D45249}" xr6:coauthVersionLast="47" xr6:coauthVersionMax="47" xr10:uidLastSave="{00000000-0000-0000-0000-000000000000}"/>
  <bookViews>
    <workbookView xWindow="-110" yWindow="-110" windowWidth="22780" windowHeight="14660" xr2:uid="{00000000-000D-0000-FFFF-FFFF00000000}"/>
  </bookViews>
  <sheets>
    <sheet name="自评表" sheetId="2" r:id="rId1"/>
  </sheets>
  <definedNames>
    <definedName name="_xlnm.Print_Titles" localSheetId="0">自评表!$13:$13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8" i="2" l="1"/>
  <c r="I32" i="2" s="1"/>
</calcChain>
</file>

<file path=xl/sharedStrings.xml><?xml version="1.0" encoding="utf-8"?>
<sst xmlns="http://schemas.openxmlformats.org/spreadsheetml/2006/main" count="132" uniqueCount="90">
  <si>
    <t>项目支出绩效自评表</t>
  </si>
  <si>
    <t>（2021年度）</t>
  </si>
  <si>
    <t>项目名称</t>
  </si>
  <si>
    <t>市科协宣传工作</t>
  </si>
  <si>
    <t>主管部门</t>
  </si>
  <si>
    <t>北京市科学技术协会</t>
  </si>
  <si>
    <t>实施单位</t>
  </si>
  <si>
    <t>北京市科学技术协会本级</t>
  </si>
  <si>
    <t>项目负责人</t>
  </si>
  <si>
    <t>刘发贤</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</si>
  <si>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</si>
  <si>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</si>
  <si>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</si>
  <si>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</si>
  <si>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</si>
  <si>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</si>
  <si>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</si>
  <si>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</si>
  <si>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</si>
  <si>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</si>
  <si>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</si>
  <si>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</si>
  <si>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</si>
  <si>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</si>
  <si>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</si>
  <si>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</si>
  <si>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增强对首都科技工作者的政治引领和政治吸纳，提升市科协宣传思想工作水平。</t>
  </si>
  <si>
    <t>“市科协宣传工作”项目注重突出工作重点，加强资源整体统筹，打造宣传品牌，2021年度开展了全国科技工作者日宣传、编印《北京科协》、科学流言榜、精神文明、科学传播沙龙、舆情监测、宣传干部队伍建设和新闻渠道等工作，如：科学传播沙龙5期、优秀科技人物电视专题片30期、编印《北京科协》。通过本项目的实施，提升了科技工作者的社会形象，展现良好精神风貌。</t>
  </si>
  <si>
    <t>一级指标</t>
  </si>
  <si>
    <t>二级指标</t>
  </si>
  <si>
    <t>三级指标</t>
  </si>
  <si>
    <t>年度指标值</t>
  </si>
  <si>
    <t>实际完成值</t>
  </si>
  <si>
    <t>偏差原因分析及改进措施</t>
  </si>
  <si>
    <t>绩效指标</t>
  </si>
  <si>
    <t>产出指标</t>
  </si>
  <si>
    <t>数量指标</t>
  </si>
  <si>
    <t>科学传播沙龙</t>
  </si>
  <si>
    <t>5期</t>
  </si>
  <si>
    <t>——</t>
  </si>
  <si>
    <t>优秀科技人物电视专题片</t>
  </si>
  <si>
    <t>30期</t>
  </si>
  <si>
    <t>编印《北京科协》</t>
  </si>
  <si>
    <t>12期</t>
  </si>
  <si>
    <t>科学流言榜</t>
  </si>
  <si>
    <t>科学流言榜电视专题片</t>
  </si>
  <si>
    <t>4期</t>
  </si>
  <si>
    <t>科学流言榜年度发布会</t>
  </si>
  <si>
    <t>1场</t>
  </si>
  <si>
    <t>续上页</t>
  </si>
  <si>
    <t>优秀科技人物直播</t>
  </si>
  <si>
    <t>20期</t>
  </si>
  <si>
    <t>重大活动电视专题报道</t>
  </si>
  <si>
    <t>3期（弘扬科学家精神专题宣传）</t>
  </si>
  <si>
    <t>因疫情影响，该项内容实际开展“弘扬科学家精神专题宣传”，计划完成5期，计划完成日期为2022年6月底。截至2021年底，实际开展3期，截至2022年5月，实际完成3期，剩余2期正在修改完善。后续年度注重项目实施计划性，增强项目实施和绩效目标的一致性</t>
  </si>
  <si>
    <t>舆情监测周报</t>
  </si>
  <si>
    <t>50期</t>
  </si>
  <si>
    <t>重大活动网络直播报道</t>
  </si>
  <si>
    <t>10期</t>
  </si>
  <si>
    <t>11期</t>
  </si>
  <si>
    <t>宣传干部培训班</t>
  </si>
  <si>
    <t>1期</t>
  </si>
  <si>
    <t>《北京晚报》专栏</t>
  </si>
  <si>
    <t>51期</t>
  </si>
  <si>
    <t>质量指标</t>
  </si>
  <si>
    <t>每期观看超过20万</t>
  </si>
  <si>
    <t>采访报道医药卫生、农业、化工等多领域作出突出贡献的科技工作者，充分体现广泛性和代表性，节目质量高、效果好，平均每期观看52万次</t>
  </si>
  <si>
    <t>提升权威性，邀请知名院士专家解读</t>
  </si>
  <si>
    <t>牢牢把握发布内容的权威性、时效性、科学性，邀请北京大学医学部公共卫生学院社会医学与健康教育系主任、教授，中国营养学会理事王培玉，中国核能电力股份有限公司技术总监、研究员级高级工程师张振华，中国人民解放军总医院内科临床部主任医师、中国老年医学学会资深顾问吴海云，北京大学地球与空间科学学院教授、中国宇航学会返回与再入专业委员会委员焦维新以及北京理工大学宇航学院教授张凯等知名专家参与解读</t>
  </si>
  <si>
    <t>时效指标</t>
  </si>
  <si>
    <t>各项宣传工作组织开展</t>
  </si>
  <si>
    <t>根据实施方案中计划进度要求按期组织开展</t>
  </si>
  <si>
    <t>“弘扬科学家精神专题宣传”项目受疫情影响，按合同约定将于2022年6月完成，其余项目均在计划时间完成</t>
  </si>
  <si>
    <t>因疫情影响，该项内容实际开展“弘扬科学家精神专题宣传”。后续年度注重项目实施计划性</t>
  </si>
  <si>
    <t>成本指标</t>
  </si>
  <si>
    <t>预算控制内</t>
  </si>
  <si>
    <t>不超预算控制数</t>
  </si>
  <si>
    <t>489.40万元</t>
  </si>
  <si>
    <t>效益指标</t>
  </si>
  <si>
    <t>社会效益指标</t>
  </si>
  <si>
    <t>科技工作者社会形象</t>
  </si>
  <si>
    <t>科技工作者思想水平得以提升，良好形象得以塑造，为发挥引领示范作用提供支撑</t>
  </si>
  <si>
    <t>通过科技人物宣传、全国科技工作者日、最美科技工作者学习宣传活动等系列宣传工作，进一步弘扬科学家精神，提升了科技工作者的社会形象，展现良好精神风貌</t>
  </si>
  <si>
    <t>项目开展尚存在提升预算绩效管理能力的空间，如监控项目实施进度等方面。后续年度提升项目管控能力</t>
  </si>
  <si>
    <t>满意度指标</t>
  </si>
  <si>
    <t>服务对象满意度指标</t>
  </si>
  <si>
    <t>宣传对象满意度</t>
  </si>
  <si>
    <t>项目实施过程中满意度均较好，未收到不满意的反馈</t>
  </si>
  <si>
    <t>通过口头调查等方式进行，满意度情况搜集不够全面。后续年度注重满意度调查的开展</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</si>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</sst>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00000_);[Red]\(0.000000\)"/>
    <numFmt numFmtId="179" formatCode="0.00_);[Red]\(0.00\)"/>
    <numFmt numFmtId="180" formatCode="0.00_ "/>
  </numFmts>
  <fonts count="9" x14ac:knownFonts="1">
    <font>
      <sz val="11"/>
      <color theme="1"/>
      <name val="等线"/>
      <charset val="134"/>
      <scheme val="minor"/>
    </font>
    <font>
      <b/>
      <sz val="11"/>
      <color theme="1"/>
      <name val="等线"/>
      <charset val="134"/>
      <scheme val="minor"/>
    </font>
    <font>
      <sz val="11"/>
      <name val="等线"/>
      <charset val="134"/>
      <scheme val="minor"/>
    </font>
    <font>
      <sz val="18"/>
      <name val="华文中宋"/>
      <charset val="134"/>
    </font>
    <font>
      <sz val="10"/>
      <name val="宋体"/>
      <charset val="134"/>
    </font>
    <font>
      <sz val="10"/>
      <name val="宋体"/>
      <charset val="134"/>
    </font>
    <font>
      <b/>
      <sz val="10"/>
      <name val="宋体"/>
      <charset val="134"/>
    </font>
    <font>
      <sz val="11"/>
      <color theme="1"/>
      <name val="等线"/>
      <charset val="134"/>
      <scheme val="minor"/>
    </font>
    <font>
      <sz val="9"/>
      <name val="等线"/>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cellStyleXfs>
  <cellXfs count="28">
    <xf numFmtId="0" fontId="0" fillId="0" borderId="0" xfId="0">
      <alignment vertical="center"/>
    </xf>
    <xf numFmtId="0" fontId="0" fillId="0" borderId="0" xfId="0" applyFill="1" applyAlignment="1">
      <alignment horizontal="left" vertical="center"/>
    </xf>
    <xf numFmtId="0" fontId="1" fillId="0" borderId="0" xfId="0" applyFont="1" applyFill="1">
      <alignment vertical="center"/>
    </xf>
    <xf numFmtId="0" fontId="0" fillId="0" borderId="0" xfId="0" applyFill="1">
      <alignment vertical="center"/>
    </xf>
    <xf numFmtId="0" fontId="2" fillId="0" borderId="0" xfId="0" applyFont="1" applyFill="1">
      <alignment vertical="center"/>
    </xf>
    <xf numFmtId="0" fontId="4" fillId="0" borderId="2" xfId="0"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179" fontId="4" fillId="0" borderId="2" xfId="0" applyNumberFormat="1" applyFont="1" applyFill="1" applyBorder="1" applyAlignment="1">
      <alignment horizontal="center" vertical="center" wrapText="1"/>
    </xf>
    <xf numFmtId="180" fontId="4" fillId="0" borderId="2" xfId="0" applyNumberFormat="1" applyFont="1" applyFill="1" applyBorder="1" applyAlignment="1">
      <alignment horizontal="center" vertical="center" wrapText="1"/>
    </xf>
    <xf numFmtId="179" fontId="6" fillId="0" borderId="2" xfId="0" applyNumberFormat="1" applyFont="1" applyFill="1" applyBorder="1" applyAlignment="1">
      <alignment horizontal="center" vertical="center" wrapText="1"/>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justify" vertical="center" wrapText="1"/>
    </xf>
    <xf numFmtId="10" fontId="4" fillId="0" borderId="2" xfId="1"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49" fontId="5" fillId="0" borderId="2" xfId="2"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textRotation="255"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
  <sheetViews>
    <sheetView tabSelected="1" view="pageBreakPreview" topLeftCell="A27" zoomScale="80" zoomScaleNormal="100" workbookViewId="0">
      <selection activeCell="R30" sqref="R30"/>
    </sheetView>
  </sheetViews>
  <sheetFormatPr defaultColWidth="9" defaultRowHeight="14" x14ac:dyDescent="0.3"/>
  <cols>
    <col min="1" max="1" width="6.1640625" style="3" customWidth="1"/>
    <col min="2" max="2" width="9.25" style="3" customWidth="1"/>
    <col min="3" max="4" width="9" style="3"/>
    <col min="5" max="5" width="10.83203125" style="3" customWidth="1"/>
    <col min="6" max="6" width="12.83203125" style="3" customWidth="1"/>
    <col min="7" max="7" width="29.83203125" style="3" customWidth="1"/>
    <col min="8" max="8" width="7.33203125" style="3" customWidth="1"/>
    <col min="9" max="9" width="8" style="3" customWidth="1"/>
    <col min="10" max="10" width="7.9140625" style="4" customWidth="1"/>
    <col min="11" max="11" width="14.08203125" style="4" customWidth="1"/>
    <col min="12" max="16384" width="9" style="3"/>
  </cols>
  <sheetData>
    <row r="1" spans="1:11" ht="25.5" x14ac:dyDescent="0.3">
      <c r="A1" s="12" t="s">
        <v>0</v>
      </c>
      <c r="B1" s="12"/>
      <c r="C1" s="12"/>
      <c r="D1" s="12"/>
      <c r="E1" s="12"/>
      <c r="F1" s="12"/>
      <c r="G1" s="12"/>
      <c r="H1" s="12"/>
      <c r="I1" s="12"/>
      <c r="J1" s="12"/>
      <c r="K1" s="12"/>
    </row>
    <row r="2" spans="1:11" ht="26" customHeight="1" x14ac:dyDescent="0.3">
      <c r="A2" s="13" t="s">
        <v>1</v>
      </c>
      <c r="B2" s="13"/>
      <c r="C2" s="13"/>
      <c r="D2" s="13"/>
      <c r="E2" s="13"/>
      <c r="F2" s="13"/>
      <c r="G2" s="13"/>
      <c r="H2" s="13"/>
      <c r="I2" s="13"/>
      <c r="J2" s="13"/>
      <c r="K2" s="13"/>
    </row>
    <row r="3" spans="1:11" ht="21" customHeight="1" x14ac:dyDescent="0.3">
      <c r="A3" s="14" t="s">
        <v>2</v>
      </c>
      <c r="B3" s="14"/>
      <c r="C3" s="14" t="s">
        <v>3</v>
      </c>
      <c r="D3" s="14"/>
      <c r="E3" s="14"/>
      <c r="F3" s="14"/>
      <c r="G3" s="14"/>
      <c r="H3" s="14"/>
      <c r="I3" s="14"/>
      <c r="J3" s="14"/>
      <c r="K3" s="14"/>
    </row>
    <row r="4" spans="1:11" ht="21" customHeight="1" x14ac:dyDescent="0.3">
      <c r="A4" s="14" t="s">
        <v>4</v>
      </c>
      <c r="B4" s="14"/>
      <c r="C4" s="14" t="s">
        <v>5</v>
      </c>
      <c r="D4" s="14"/>
      <c r="E4" s="14"/>
      <c r="F4" s="14"/>
      <c r="G4" s="5" t="s">
        <v>6</v>
      </c>
      <c r="H4" s="14" t="s">
        <v>7</v>
      </c>
      <c r="I4" s="14"/>
      <c r="J4" s="14"/>
      <c r="K4" s="14"/>
    </row>
    <row r="5" spans="1:11" ht="21" customHeight="1" x14ac:dyDescent="0.3">
      <c r="A5" s="14" t="s">
        <v>8</v>
      </c>
      <c r="B5" s="14"/>
      <c r="C5" s="14" t="s">
        <v>9</v>
      </c>
      <c r="D5" s="14"/>
      <c r="E5" s="14"/>
      <c r="F5" s="14"/>
      <c r="G5" s="5" t="s">
        <v>10</v>
      </c>
      <c r="H5" s="14">
        <v>84639874</v>
      </c>
      <c r="I5" s="14"/>
      <c r="J5" s="14"/>
      <c r="K5" s="14"/>
    </row>
    <row r="6" spans="1:11" ht="21" customHeight="1" x14ac:dyDescent="0.3">
      <c r="A6" s="22" t="s">
        <v>11</v>
      </c>
      <c r="B6" s="23"/>
      <c r="C6" s="15"/>
      <c r="D6" s="15"/>
      <c r="E6" s="5" t="s">
        <v>12</v>
      </c>
      <c r="F6" s="5" t="s">
        <v>13</v>
      </c>
      <c r="G6" s="5" t="s">
        <v>14</v>
      </c>
      <c r="H6" s="5" t="s">
        <v>15</v>
      </c>
      <c r="I6" s="14" t="s">
        <v>16</v>
      </c>
      <c r="J6" s="14"/>
      <c r="K6" s="5" t="s">
        <v>17</v>
      </c>
    </row>
    <row r="7" spans="1:11" ht="21" customHeight="1" x14ac:dyDescent="0.3">
      <c r="A7" s="24"/>
      <c r="B7" s="25"/>
      <c r="C7" s="16" t="s">
        <v>18</v>
      </c>
      <c r="D7" s="16"/>
      <c r="E7" s="6">
        <v>489.4</v>
      </c>
      <c r="F7" s="6">
        <v>489.4</v>
      </c>
      <c r="G7" s="6">
        <v>489.4</v>
      </c>
      <c r="H7" s="5">
        <v>10</v>
      </c>
      <c r="I7" s="17">
        <v>1</v>
      </c>
      <c r="J7" s="17"/>
      <c r="K7" s="9">
        <v>10</v>
      </c>
    </row>
    <row r="8" spans="1:11" ht="21" customHeight="1" x14ac:dyDescent="0.3">
      <c r="A8" s="24"/>
      <c r="B8" s="25"/>
      <c r="C8" s="14" t="s">
        <v>19</v>
      </c>
      <c r="D8" s="14"/>
      <c r="E8" s="6">
        <v>489.4</v>
      </c>
      <c r="F8" s="6">
        <v>489.4</v>
      </c>
      <c r="G8" s="6">
        <v>489.4</v>
      </c>
      <c r="H8" s="5" t="s">
        <v>20</v>
      </c>
      <c r="I8" s="17" t="s">
        <v>20</v>
      </c>
      <c r="J8" s="17"/>
      <c r="K8" s="5" t="s">
        <v>20</v>
      </c>
    </row>
    <row r="9" spans="1:11" ht="21" customHeight="1" x14ac:dyDescent="0.3">
      <c r="A9" s="24"/>
      <c r="B9" s="25"/>
      <c r="C9" s="14" t="s">
        <v>21</v>
      </c>
      <c r="D9" s="14"/>
      <c r="E9" s="6">
        <v>0</v>
      </c>
      <c r="F9" s="6">
        <v>0</v>
      </c>
      <c r="G9" s="6">
        <v>0</v>
      </c>
      <c r="H9" s="5" t="s">
        <v>20</v>
      </c>
      <c r="I9" s="17" t="s">
        <v>20</v>
      </c>
      <c r="J9" s="17"/>
      <c r="K9" s="5" t="s">
        <v>20</v>
      </c>
    </row>
    <row r="10" spans="1:11" ht="21" customHeight="1" x14ac:dyDescent="0.3">
      <c r="A10" s="26"/>
      <c r="B10" s="27"/>
      <c r="C10" s="14" t="s">
        <v>22</v>
      </c>
      <c r="D10" s="14"/>
      <c r="E10" s="6">
        <v>0</v>
      </c>
      <c r="F10" s="6">
        <v>0</v>
      </c>
      <c r="G10" s="6">
        <v>0</v>
      </c>
      <c r="H10" s="5" t="s">
        <v>20</v>
      </c>
      <c r="I10" s="17" t="s">
        <v>20</v>
      </c>
      <c r="J10" s="17"/>
      <c r="K10" s="5" t="s">
        <v>20</v>
      </c>
    </row>
    <row r="11" spans="1:11" ht="21" customHeight="1" x14ac:dyDescent="0.3">
      <c r="A11" s="14" t="s">
        <v>23</v>
      </c>
      <c r="B11" s="14" t="s">
        <v>24</v>
      </c>
      <c r="C11" s="14"/>
      <c r="D11" s="14"/>
      <c r="E11" s="14"/>
      <c r="F11" s="14"/>
      <c r="G11" s="14" t="s">
        <v>25</v>
      </c>
      <c r="H11" s="14"/>
      <c r="I11" s="14"/>
      <c r="J11" s="14"/>
      <c r="K11" s="14"/>
    </row>
    <row r="12" spans="1:11" ht="90" customHeight="1" x14ac:dyDescent="0.3">
      <c r="A12" s="14"/>
      <c r="B12" s="18" t="s">
        <v>26</v>
      </c>
      <c r="C12" s="18"/>
      <c r="D12" s="18"/>
      <c r="E12" s="18"/>
      <c r="F12" s="18"/>
      <c r="G12" s="18" t="s">
        <v>27</v>
      </c>
      <c r="H12" s="18"/>
      <c r="I12" s="18"/>
      <c r="J12" s="18"/>
      <c r="K12" s="18"/>
    </row>
    <row r="13" spans="1:11" ht="25.25" customHeight="1" x14ac:dyDescent="0.3">
      <c r="A13" s="5"/>
      <c r="B13" s="5" t="s">
        <v>28</v>
      </c>
      <c r="C13" s="5" t="s">
        <v>29</v>
      </c>
      <c r="D13" s="14" t="s">
        <v>30</v>
      </c>
      <c r="E13" s="14"/>
      <c r="F13" s="5" t="s">
        <v>31</v>
      </c>
      <c r="G13" s="5" t="s">
        <v>32</v>
      </c>
      <c r="H13" s="5" t="s">
        <v>15</v>
      </c>
      <c r="I13" s="5" t="s">
        <v>17</v>
      </c>
      <c r="J13" s="14" t="s">
        <v>33</v>
      </c>
      <c r="K13" s="14"/>
    </row>
    <row r="14" spans="1:11" ht="28" customHeight="1" x14ac:dyDescent="0.3">
      <c r="A14" s="21" t="s">
        <v>34</v>
      </c>
      <c r="B14" s="14" t="s">
        <v>35</v>
      </c>
      <c r="C14" s="14" t="s">
        <v>36</v>
      </c>
      <c r="D14" s="19" t="s">
        <v>37</v>
      </c>
      <c r="E14" s="19"/>
      <c r="F14" s="5" t="s">
        <v>38</v>
      </c>
      <c r="G14" s="5" t="s">
        <v>38</v>
      </c>
      <c r="H14" s="5">
        <v>2</v>
      </c>
      <c r="I14" s="10">
        <v>2</v>
      </c>
      <c r="J14" s="14" t="s">
        <v>39</v>
      </c>
      <c r="K14" s="14"/>
    </row>
    <row r="15" spans="1:11" ht="28" customHeight="1" x14ac:dyDescent="0.3">
      <c r="A15" s="21"/>
      <c r="B15" s="14"/>
      <c r="C15" s="14"/>
      <c r="D15" s="19" t="s">
        <v>40</v>
      </c>
      <c r="E15" s="19"/>
      <c r="F15" s="5" t="s">
        <v>41</v>
      </c>
      <c r="G15" s="5" t="s">
        <v>41</v>
      </c>
      <c r="H15" s="5">
        <v>2</v>
      </c>
      <c r="I15" s="10">
        <v>2</v>
      </c>
      <c r="J15" s="14" t="s">
        <v>39</v>
      </c>
      <c r="K15" s="14"/>
    </row>
    <row r="16" spans="1:11" ht="28" customHeight="1" x14ac:dyDescent="0.3">
      <c r="A16" s="21"/>
      <c r="B16" s="14"/>
      <c r="C16" s="14"/>
      <c r="D16" s="19" t="s">
        <v>42</v>
      </c>
      <c r="E16" s="19"/>
      <c r="F16" s="5" t="s">
        <v>43</v>
      </c>
      <c r="G16" s="5" t="s">
        <v>43</v>
      </c>
      <c r="H16" s="5">
        <v>2</v>
      </c>
      <c r="I16" s="10">
        <v>2</v>
      </c>
      <c r="J16" s="14" t="s">
        <v>39</v>
      </c>
      <c r="K16" s="14"/>
    </row>
    <row r="17" spans="1:11" ht="28" customHeight="1" x14ac:dyDescent="0.3">
      <c r="A17" s="21"/>
      <c r="B17" s="14"/>
      <c r="C17" s="14"/>
      <c r="D17" s="19" t="s">
        <v>44</v>
      </c>
      <c r="E17" s="19"/>
      <c r="F17" s="5" t="s">
        <v>43</v>
      </c>
      <c r="G17" s="5" t="s">
        <v>43</v>
      </c>
      <c r="H17" s="5">
        <v>2</v>
      </c>
      <c r="I17" s="10">
        <v>2</v>
      </c>
      <c r="J17" s="14" t="s">
        <v>39</v>
      </c>
      <c r="K17" s="14"/>
    </row>
    <row r="18" spans="1:11" ht="28" customHeight="1" x14ac:dyDescent="0.3">
      <c r="A18" s="21"/>
      <c r="B18" s="14"/>
      <c r="C18" s="14"/>
      <c r="D18" s="19" t="s">
        <v>45</v>
      </c>
      <c r="E18" s="19"/>
      <c r="F18" s="5" t="s">
        <v>46</v>
      </c>
      <c r="G18" s="5" t="s">
        <v>46</v>
      </c>
      <c r="H18" s="5">
        <v>2</v>
      </c>
      <c r="I18" s="10">
        <v>2</v>
      </c>
      <c r="J18" s="14" t="s">
        <v>39</v>
      </c>
      <c r="K18" s="14"/>
    </row>
    <row r="19" spans="1:11" ht="28" customHeight="1" x14ac:dyDescent="0.3">
      <c r="A19" s="21"/>
      <c r="B19" s="14"/>
      <c r="C19" s="14"/>
      <c r="D19" s="19" t="s">
        <v>47</v>
      </c>
      <c r="E19" s="19"/>
      <c r="F19" s="5" t="s">
        <v>48</v>
      </c>
      <c r="G19" s="5" t="s">
        <v>48</v>
      </c>
      <c r="H19" s="5">
        <v>2</v>
      </c>
      <c r="I19" s="10">
        <v>2</v>
      </c>
      <c r="J19" s="14" t="s">
        <v>39</v>
      </c>
      <c r="K19" s="14"/>
    </row>
    <row r="20" spans="1:11" ht="28" customHeight="1" x14ac:dyDescent="0.3">
      <c r="A20" s="21" t="s">
        <v>49</v>
      </c>
      <c r="B20" s="21" t="s">
        <v>49</v>
      </c>
      <c r="C20" s="21" t="s">
        <v>49</v>
      </c>
      <c r="D20" s="19" t="s">
        <v>50</v>
      </c>
      <c r="E20" s="19"/>
      <c r="F20" s="5" t="s">
        <v>51</v>
      </c>
      <c r="G20" s="5" t="s">
        <v>51</v>
      </c>
      <c r="H20" s="5">
        <v>2</v>
      </c>
      <c r="I20" s="10">
        <v>2</v>
      </c>
      <c r="J20" s="14" t="s">
        <v>39</v>
      </c>
      <c r="K20" s="14"/>
    </row>
    <row r="21" spans="1:11" ht="140" customHeight="1" x14ac:dyDescent="0.3">
      <c r="A21" s="21"/>
      <c r="B21" s="21"/>
      <c r="C21" s="21"/>
      <c r="D21" s="19" t="s">
        <v>52</v>
      </c>
      <c r="E21" s="19"/>
      <c r="F21" s="5" t="s">
        <v>38</v>
      </c>
      <c r="G21" s="5" t="s">
        <v>53</v>
      </c>
      <c r="H21" s="5">
        <v>2</v>
      </c>
      <c r="I21" s="10">
        <v>1</v>
      </c>
      <c r="J21" s="14" t="s">
        <v>54</v>
      </c>
      <c r="K21" s="14"/>
    </row>
    <row r="22" spans="1:11" ht="25" customHeight="1" x14ac:dyDescent="0.3">
      <c r="A22" s="21"/>
      <c r="B22" s="21"/>
      <c r="C22" s="21"/>
      <c r="D22" s="19" t="s">
        <v>55</v>
      </c>
      <c r="E22" s="19"/>
      <c r="F22" s="5" t="s">
        <v>56</v>
      </c>
      <c r="G22" s="5" t="s">
        <v>56</v>
      </c>
      <c r="H22" s="5">
        <v>2</v>
      </c>
      <c r="I22" s="10">
        <v>2</v>
      </c>
      <c r="J22" s="14" t="s">
        <v>39</v>
      </c>
      <c r="K22" s="14"/>
    </row>
    <row r="23" spans="1:11" ht="25" customHeight="1" x14ac:dyDescent="0.3">
      <c r="A23" s="21"/>
      <c r="B23" s="21"/>
      <c r="C23" s="21"/>
      <c r="D23" s="19" t="s">
        <v>57</v>
      </c>
      <c r="E23" s="19"/>
      <c r="F23" s="5" t="s">
        <v>58</v>
      </c>
      <c r="G23" s="5" t="s">
        <v>59</v>
      </c>
      <c r="H23" s="5">
        <v>2</v>
      </c>
      <c r="I23" s="10">
        <v>2</v>
      </c>
      <c r="J23" s="14" t="s">
        <v>39</v>
      </c>
      <c r="K23" s="14"/>
    </row>
    <row r="24" spans="1:11" ht="25" customHeight="1" x14ac:dyDescent="0.3">
      <c r="A24" s="21"/>
      <c r="B24" s="21"/>
      <c r="C24" s="21"/>
      <c r="D24" s="19" t="s">
        <v>60</v>
      </c>
      <c r="E24" s="19"/>
      <c r="F24" s="5" t="s">
        <v>61</v>
      </c>
      <c r="G24" s="5" t="s">
        <v>61</v>
      </c>
      <c r="H24" s="5">
        <v>2</v>
      </c>
      <c r="I24" s="10">
        <v>2</v>
      </c>
      <c r="J24" s="14" t="s">
        <v>39</v>
      </c>
      <c r="K24" s="14"/>
    </row>
    <row r="25" spans="1:11" ht="25" customHeight="1" x14ac:dyDescent="0.3">
      <c r="A25" s="21"/>
      <c r="B25" s="21"/>
      <c r="C25" s="21"/>
      <c r="D25" s="19" t="s">
        <v>62</v>
      </c>
      <c r="E25" s="19"/>
      <c r="F25" s="5" t="s">
        <v>56</v>
      </c>
      <c r="G25" s="5" t="s">
        <v>63</v>
      </c>
      <c r="H25" s="5">
        <v>2</v>
      </c>
      <c r="I25" s="10">
        <v>2</v>
      </c>
      <c r="J25" s="14" t="s">
        <v>39</v>
      </c>
      <c r="K25" s="14"/>
    </row>
    <row r="26" spans="1:11" s="1" customFormat="1" ht="65" customHeight="1" x14ac:dyDescent="0.3">
      <c r="A26" s="21"/>
      <c r="B26" s="21"/>
      <c r="C26" s="14" t="s">
        <v>64</v>
      </c>
      <c r="D26" s="18" t="s">
        <v>50</v>
      </c>
      <c r="E26" s="18"/>
      <c r="F26" s="5" t="s">
        <v>65</v>
      </c>
      <c r="G26" s="5" t="s">
        <v>66</v>
      </c>
      <c r="H26" s="5">
        <v>5</v>
      </c>
      <c r="I26" s="10">
        <v>5</v>
      </c>
      <c r="J26" s="14" t="s">
        <v>39</v>
      </c>
      <c r="K26" s="14"/>
    </row>
    <row r="27" spans="1:11" s="1" customFormat="1" ht="167" customHeight="1" x14ac:dyDescent="0.3">
      <c r="A27" s="21"/>
      <c r="B27" s="21"/>
      <c r="C27" s="14"/>
      <c r="D27" s="18" t="s">
        <v>47</v>
      </c>
      <c r="E27" s="18"/>
      <c r="F27" s="5" t="s">
        <v>67</v>
      </c>
      <c r="G27" s="5" t="s">
        <v>68</v>
      </c>
      <c r="H27" s="5">
        <v>5</v>
      </c>
      <c r="I27" s="10">
        <v>5</v>
      </c>
      <c r="J27" s="14" t="s">
        <v>39</v>
      </c>
      <c r="K27" s="14"/>
    </row>
    <row r="28" spans="1:11" ht="70" customHeight="1" x14ac:dyDescent="0.3">
      <c r="A28" s="21" t="s">
        <v>49</v>
      </c>
      <c r="B28" s="21" t="s">
        <v>49</v>
      </c>
      <c r="C28" s="5" t="s">
        <v>69</v>
      </c>
      <c r="D28" s="18" t="s">
        <v>70</v>
      </c>
      <c r="E28" s="18"/>
      <c r="F28" s="5" t="s">
        <v>71</v>
      </c>
      <c r="G28" s="5" t="s">
        <v>72</v>
      </c>
      <c r="H28" s="5">
        <v>8</v>
      </c>
      <c r="I28" s="10">
        <f>8-1.6</f>
        <v>6.4</v>
      </c>
      <c r="J28" s="14" t="s">
        <v>73</v>
      </c>
      <c r="K28" s="14"/>
    </row>
    <row r="29" spans="1:11" ht="45" customHeight="1" x14ac:dyDescent="0.3">
      <c r="A29" s="21"/>
      <c r="B29" s="21"/>
      <c r="C29" s="5" t="s">
        <v>74</v>
      </c>
      <c r="D29" s="18" t="s">
        <v>75</v>
      </c>
      <c r="E29" s="18"/>
      <c r="F29" s="5" t="s">
        <v>76</v>
      </c>
      <c r="G29" s="5" t="s">
        <v>77</v>
      </c>
      <c r="H29" s="5">
        <v>8</v>
      </c>
      <c r="I29" s="10">
        <v>8</v>
      </c>
      <c r="J29" s="14" t="s">
        <v>39</v>
      </c>
      <c r="K29" s="14"/>
    </row>
    <row r="30" spans="1:11" ht="96" customHeight="1" x14ac:dyDescent="0.3">
      <c r="A30" s="21"/>
      <c r="B30" s="5" t="s">
        <v>78</v>
      </c>
      <c r="C30" s="5" t="s">
        <v>79</v>
      </c>
      <c r="D30" s="18" t="s">
        <v>80</v>
      </c>
      <c r="E30" s="18"/>
      <c r="F30" s="5" t="s">
        <v>81</v>
      </c>
      <c r="G30" s="5" t="s">
        <v>82</v>
      </c>
      <c r="H30" s="5">
        <v>30</v>
      </c>
      <c r="I30" s="10">
        <v>28</v>
      </c>
      <c r="J30" s="14" t="s">
        <v>83</v>
      </c>
      <c r="K30" s="14"/>
    </row>
    <row r="31" spans="1:11" ht="54" customHeight="1" x14ac:dyDescent="0.3">
      <c r="A31" s="21"/>
      <c r="B31" s="5" t="s">
        <v>84</v>
      </c>
      <c r="C31" s="5" t="s">
        <v>85</v>
      </c>
      <c r="D31" s="18" t="s">
        <v>86</v>
      </c>
      <c r="E31" s="18"/>
      <c r="F31" s="7">
        <v>0.8</v>
      </c>
      <c r="G31" s="7" t="s">
        <v>87</v>
      </c>
      <c r="H31" s="5">
        <v>10</v>
      </c>
      <c r="I31" s="10">
        <v>8</v>
      </c>
      <c r="J31" s="14" t="s">
        <v>88</v>
      </c>
      <c r="K31" s="14"/>
    </row>
    <row r="32" spans="1:11" s="2" customFormat="1" ht="28" customHeight="1" x14ac:dyDescent="0.3">
      <c r="A32" s="20" t="s">
        <v>89</v>
      </c>
      <c r="B32" s="20"/>
      <c r="C32" s="20"/>
      <c r="D32" s="20"/>
      <c r="E32" s="20"/>
      <c r="F32" s="20"/>
      <c r="G32" s="20"/>
      <c r="H32" s="8">
        <v>100</v>
      </c>
      <c r="I32" s="11">
        <f>SUM(I14:I31)+K7</f>
        <v>93.4</v>
      </c>
      <c r="J32" s="20" t="s">
        <v>39</v>
      </c>
      <c r="K32" s="20"/>
    </row>
  </sheetData>
  <mergeCells count="75">
    <mergeCell ref="C14:C19"/>
    <mergeCell ref="C20:C25"/>
    <mergeCell ref="C26:C27"/>
    <mergeCell ref="A6:B10"/>
    <mergeCell ref="A11:A12"/>
    <mergeCell ref="A14:A19"/>
    <mergeCell ref="A20:A27"/>
    <mergeCell ref="A28:A31"/>
    <mergeCell ref="B14:B19"/>
    <mergeCell ref="B20:B27"/>
    <mergeCell ref="B28:B29"/>
    <mergeCell ref="D31:E31"/>
    <mergeCell ref="J31:K31"/>
    <mergeCell ref="A32:G32"/>
    <mergeCell ref="J32:K32"/>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8" type="noConversion"/>
  <printOptions horizontalCentered="1"/>
  <pageMargins left="0.78680555555555598" right="0.78680555555555598" top="0.78680555555555598" bottom="0.78680555555555598" header="0.39305555555555599" footer="0.393055555555555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2022-05-21T03:36:18Z</cp:lastPrinted>
  <dcterms:created xsi:type="dcterms:W3CDTF">2021-04-12T11:24:00Z</dcterms:created>
  <dcterms:modified xsi:type="dcterms:W3CDTF">2022-05-21T03:36:21Z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2052-11.1.0.11636</vt:lpwstr>
  </property>
</Properties>
</file>